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7\"/>
    </mc:Choice>
  </mc:AlternateContent>
  <bookViews>
    <workbookView xWindow="0" yWindow="0" windowWidth="19410" windowHeight="1257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5" i="30" s="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12" i="30" s="1"/>
  <c r="A8" i="12"/>
  <c r="A9" i="30"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<sst xmlns="http://schemas.openxmlformats.org/spreadsheetml/2006/main" count="1212" uniqueCount="632">
  <si>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</si>
  <si>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</si>
  <si>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</si>
  <si>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</si>
  <si>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</si>
  <si>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</si>
  <si>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</si>
  <si>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</si>
  <si>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</si>
  <si>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</si>
  <si>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</si>
  <si>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</si>
  <si>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</si>
  <si>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</si>
  <si>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</si>
  <si>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</si>
  <si>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</si>
  <si>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</si>
  <si>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</si>
  <si>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</si>
  <si>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</si>
  <si>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</si>
  <si>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</si>
  <si>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</si>
  <si>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</si>
  <si>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</si>
  <si>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</si>
  <si>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</si>
  <si>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</si>
  <si>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</si>
  <si>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</si>
  <si>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</si>
  <si>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</si>
  <si>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</si>
  <si>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</si>
  <si>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</si>
  <si>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</si>
  <si>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</si>
  <si>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</si>
  <si>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</si>
  <si>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</si>
  <si>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</si>
  <si>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</si>
  <si>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</si>
  <si>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</si>
  <si>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</si>
  <si>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</si>
  <si>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</si>
  <si>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</si>
  <si>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</si>
  <si>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</si>
  <si>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</si>
  <si>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</si>
  <si>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</si>
  <si>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</si>
  <si>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</si>
  <si>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</si>
  <si>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</si>
  <si>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</si>
  <si>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</si>
  <si>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</si>
  <si>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</si>
  <si>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</si>
  <si>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</si>
  <si>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</si>
  <si>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</si>
  <si>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</si>
  <si>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</si>
  <si>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</si>
  <si>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</si>
  <si>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</si>
  <si>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</si>
  <si>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</si>
  <si>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</si>
  <si>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</si>
  <si>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</si>
  <si>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</si>
  <si>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</si>
  <si>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</si>
  <si>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</si>
  <si>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</si>
  <si>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</si>
  <si>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</si>
  <si>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</si>
  <si>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</si>
  <si>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</si>
  <si>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</si>
  <si>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</si>
  <si>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</si>
  <si>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</si>
  <si>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</si>
  <si>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</si>
  <si>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</si>
  <si>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</si>
  <si>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</si>
  <si>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</si>
  <si>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</si>
  <si>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</si>
  <si>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</si>
  <si>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</si>
  <si>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</si>
  <si>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</si>
  <si>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</si>
  <si>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</si>
  <si>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</si>
  <si>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</si>
  <si>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</si>
  <si>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</si>
  <si>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</si>
  <si>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</si>
  <si>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</si>
  <si>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</si>
  <si>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</si>
  <si>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</si>
  <si>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</si>
  <si>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</si>
  <si>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</si>
  <si>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</si>
  <si>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</si>
  <si>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</si>
  <si>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</si>
  <si>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</si>
  <si>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</si>
  <si>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</si>
  <si>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</si>
  <si>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</si>
  <si>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</si>
  <si>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</si>
  <si>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</si>
  <si>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</si>
  <si>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</si>
  <si>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</si>
  <si>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</si>
  <si>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</si>
  <si>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</si>
  <si>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</si>
  <si>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</si>
  <si>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</si>
  <si>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</si>
  <si>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</si>
  <si>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</si>
  <si>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</si>
  <si>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</si>
  <si>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</si>
  <si>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</si>
  <si>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</si>
  <si>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</si>
  <si>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</si>
  <si>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</si>
  <si>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</si>
  <si>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</si>
  <si>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</si>
  <si>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</si>
  <si>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</si>
  <si>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</si>
  <si>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</si>
  <si>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</si>
  <si>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</si>
  <si>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</si>
  <si>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</si>
  <si>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</si>
  <si>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</si>
  <si>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</si>
  <si>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</si>
  <si>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</si>
  <si>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</si>
  <si>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</si>
  <si>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</si>
  <si>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</si>
  <si>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</si>
  <si>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</si>
  <si>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</si>
  <si>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</si>
  <si>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</si>
  <si>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</si>
  <si>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</si>
  <si>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</si>
  <si>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</si>
  <si>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</si>
  <si>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</si>
  <si>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</si>
  <si>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</si>
  <si>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</si>
  <si>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</si>
  <si>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</si>
  <si>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</si>
  <si>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</si>
  <si>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</si>
  <si>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</si>
  <si>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</si>
  <si>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</si>
  <si>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</si>
  <si>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</si>
  <si>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</si>
  <si>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</si>
  <si>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</si>
  <si>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</si>
  <si>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</si>
  <si>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</si>
  <si>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</si>
  <si>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</si>
  <si>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</si>
  <si>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</si>
  <si>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</si>
  <si>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</si>
  <si>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</si>
  <si>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</si>
  <si>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</si>
  <si>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</si>
  <si>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</si>
  <si>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</si>
  <si>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</si>
  <si>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</si>
  <si>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</si>
  <si>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</si>
  <si>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</si>
  <si>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</si>
  <si>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</si>
  <si>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</si>
  <si>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</si>
  <si>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</si>
  <si>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</si>
  <si>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</si>
  <si>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</si>
  <si>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</si>
  <si>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</si>
  <si>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</si>
  <si>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</si>
  <si>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</si>
  <si>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</si>
  <si>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</si>
  <si>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</si>
  <si>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</si>
  <si>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</si>
  <si>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</si>
  <si>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</si>
  <si>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</si>
  <si>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</si>
  <si>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</si>
  <si>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</si>
  <si>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</si>
  <si>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</si>
  <si>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</si>
  <si>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</si>
  <si>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</si>
  <si>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</si>
  <si>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</si>
  <si>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</si>
  <si>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</si>
  <si>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</si>
  <si>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</si>
  <si>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</si>
  <si>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</si>
  <si>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</si>
  <si>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</si>
  <si>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</si>
  <si>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</si>
  <si>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</si>
  <si>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</si>
  <si>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</si>
  <si>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</si>
  <si>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</si>
  <si>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</si>
  <si>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</si>
  <si>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</si>
  <si>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</si>
  <si>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</si>
  <si>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</si>
  <si>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</si>
  <si>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</si>
  <si>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</si>
  <si>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</si>
  <si>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</si>
  <si>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</si>
  <si>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</si>
  <si>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</si>
  <si>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</si>
  <si>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</si>
  <si>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</si>
  <si>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</si>
  <si>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</si>
  <si>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</si>
  <si>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</si>
  <si>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</si>
  <si>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</si>
  <si>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</si>
  <si>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</si>
  <si>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</si>
  <si>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</si>
  <si>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</si>
  <si>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</si>
  <si>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</si>
  <si>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</si>
  <si>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</si>
  <si>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</si>
  <si>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</si>
  <si>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</si>
  <si>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</si>
  <si>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</si>
  <si>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</si>
  <si>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</si>
  <si>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</si>
  <si>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</si>
  <si>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</si>
  <si>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</si>
  <si>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</si>
  <si>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</si>
  <si>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</si>
  <si>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</si>
  <si>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</si>
  <si>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</si>
  <si>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</si>
  <si>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</si>
  <si>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</si>
  <si>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</si>
  <si>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</si>
  <si>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</si>
  <si>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</si>
  <si>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</si>
  <si>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</si>
  <si>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</si>
  <si>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</si>
  <si>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</si>
  <si>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</si>
  <si>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</si>
  <si>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</si>
  <si>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</si>
  <si>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</si>
  <si>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</si>
  <si>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</si>
  <si>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</si>
  <si>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</si>
  <si>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</si>
  <si>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</si>
  <si>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</si>
  <si>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</si>
  <si>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</si>
  <si>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</si>
  <si>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</si>
  <si>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</si>
  <si>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</si>
  <si>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</si>
  <si>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</si>
  <si>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</si>
  <si>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</si>
  <si>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</si>
  <si>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</si>
  <si>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</si>
  <si>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</si>
  <si>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</si>
  <si>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</si>
  <si>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</si>
  <si>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</si>
  <si>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</si>
  <si>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</si>
  <si>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</si>
  <si>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</si>
  <si>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</si>
  <si>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</si>
  <si>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</si>
  <si>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</si>
  <si>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</si>
  <si>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</si>
  <si>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</si>
  <si>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</si>
  <si>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</si>
  <si>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</si>
  <si>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</si>
  <si>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</si>
  <si>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</si>
  <si>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</si>
  <si>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</si>
  <si>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</si>
  <si>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</si>
  <si>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</si>
  <si>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</si>
  <si>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</si>
  <si>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</si>
  <si>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</si>
  <si>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</si>
  <si>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</si>
  <si>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</si>
  <si>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</si>
  <si>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</si>
  <si>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</si>
  <si>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</si>
  <si>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</si>
  <si>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</si>
  <si>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</si>
  <si>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</si>
  <si>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</si>
  <si>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</si>
  <si>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</si>
  <si>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</si>
  <si>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</si>
  <si>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</si>
  <si>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</si>
  <si>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</si>
  <si>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</si>
  <si>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</si>
  <si>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</si>
  <si>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</si>
  <si>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</si>
  <si>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</si>
  <si>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</si>
  <si>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</si>
  <si>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</si>
  <si>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</si>
  <si>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</si>
  <si>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</si>
  <si>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</si>
  <si>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</si>
  <si>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</si>
  <si>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</si>
  <si>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</si>
  <si>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</si>
  <si>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</si>
  <si>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</si>
  <si>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</si>
  <si>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</si>
  <si>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</si>
  <si>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</si>
  <si>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</si>
  <si>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</si>
  <si>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</si>
  <si>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</si>
  <si>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</si>
  <si>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</si>
  <si>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</si>
  <si>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</si>
  <si>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</si>
  <si>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</si>
  <si>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</si>
  <si>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</si>
  <si>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</si>
  <si>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</si>
  <si>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</si>
  <si>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</si>
  <si>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</si>
  <si>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</si>
  <si>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</si>
  <si>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</si>
  <si>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</si>
  <si>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</si>
  <si>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</si>
  <si>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</si>
  <si>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</si>
  <si>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</si>
  <si>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</si>
  <si>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</si>
  <si>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</si>
  <si>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</si>
  <si>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</si>
  <si>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</si>
  <si>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</si>
  <si>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</si>
  <si>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</si>
  <si>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</si>
  <si>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</si>
  <si>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</si>
  <si>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</si>
  <si>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</si>
  <si>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</si>
  <si>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</si>
  <si>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</si>
  <si>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</si>
  <si>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</si>
  <si>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</si>
  <si>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</si>
  <si>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</si>
  <si>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</si>
  <si>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</si>
  <si>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</si>
  <si>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</si>
  <si>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</si>
  <si>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</si>
  <si>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</si>
  <si>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</si>
  <si>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</si>
  <si>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</si>
  <si>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</si>
  <si>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</si>
  <si>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</si>
  <si>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</si>
  <si>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</si>
  <si>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</si>
  <si>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</si>
  <si>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</si>
  <si>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</si>
  <si>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</si>
  <si>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</si>
  <si>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</si>
  <si>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</si>
  <si>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</si>
  <si>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</si>
  <si>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</si>
  <si>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</si>
  <si>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</si>
  <si>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</si>
  <si>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</si>
  <si>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</si>
  <si>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</si>
  <si>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</si>
  <si>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</si>
  <si>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</si>
  <si>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</si>
  <si>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</si>
  <si>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</si>
  <si>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</si>
  <si>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</si>
  <si>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</si>
  <si>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</si>
  <si>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</si>
  <si>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</si>
  <si>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</si>
  <si>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</si>
  <si>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</si>
  <si>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</si>
  <si>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</si>
  <si>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</si>
  <si>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</si>
  <si>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</si>
  <si>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</si>
  <si>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</si>
  <si>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</si>
  <si>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</si>
  <si>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</si>
  <si>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</si>
  <si>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</si>
  <si>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</si>
  <si>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</si>
  <si>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</si>
  <si>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</si>
  <si>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</si>
  <si>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</si>
  <si>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</si>
  <si>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г. Новый Уренгой</t>
  </si>
  <si>
    <t>не подошел срок</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</si>
  <si>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</si>
  <si>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</si>
  <si>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</si>
  <si>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</si>
  <si>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</si>
  <si>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</si>
  <si>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</si>
  <si>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</si>
  <si>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</si>
  <si>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</si>
  <si>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</si>
  <si>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</si>
  <si>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</si>
  <si>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Система гарантированного электропитания комуникационногго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</si>
  <si>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</si>
  <si>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</si>
  <si>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</si>
  <si>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</si>
  <si>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</si>
  <si>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</si>
  <si>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</si>
  <si>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</si>
  <si>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</si>
  <si>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</si>
  <si>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</si>
  <si>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</si>
  <si>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</si>
  <si>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</si>
  <si>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</si>
  <si>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</si>
  <si>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</si>
  <si>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</si>
  <si>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</si>
  <si>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</si>
  <si>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</si>
  <si>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</si>
  <si>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</si>
  <si>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</si>
  <si>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</si>
  <si>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</si>
  <si>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</si>
  <si>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</si>
  <si>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</si>
  <si>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</si>
  <si>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</si>
  <si>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</si>
  <si>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</si>
  <si>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</si>
  <si>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</si>
  <si>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</si>
  <si>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</si>
  <si>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</si>
  <si>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</si>
  <si>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</si>
  <si>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</si>
  <si>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</si>
  <si>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</si>
  <si>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</si>
  <si>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</si>
  <si>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</si>
  <si>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</si>
  <si>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</si>
  <si>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20 единиц оборудования
финансирование 88,89 млн. руб</t>
  </si>
  <si>
    <t>74,503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</si>
  <si>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</si>
  <si>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</si>
  <si>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25.04.2024-30.11.2024</t>
  </si>
  <si>
    <t>ПС 110кВ ЯГП-3</t>
  </si>
  <si>
    <t>ПС 110кВ ЯГП-4</t>
  </si>
  <si>
    <t>ПС 110кВ ЯГП-6</t>
  </si>
  <si>
    <t>ПС 110кВ ЯГП-7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</si>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</sst>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73"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8" borderId="24" xfId="2" applyFont="1" applyFill="1" applyBorder="1" applyAlignment="1">
      <alignment horizontal="left" vertical="center" wrapText="1"/>
    </xf>
    <xf numFmtId="170" fontId="39" fillId="28" borderId="38"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7" fillId="0" borderId="1" xfId="1" applyFont="1" applyBorder="1" applyAlignment="1">
      <alignment vertical="top" wrapText="1"/>
    </xf>
    <xf numFmtId="0" fontId="11" fillId="0" borderId="1" xfId="6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0" borderId="39"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EDE-4356-AE12-831445BB4345}"/>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EDE-4356-AE12-831445BB43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1" t="s">
        <v>592</v>
      </c>
      <c r="B5" s="241"/>
      <c r="C5" s="241"/>
      <c r="D5" s="151"/>
      <c r="E5" s="151"/>
      <c r="F5" s="151"/>
      <c r="G5" s="151"/>
    </row>
    <row r="6" spans="1:19" s="12" customFormat="1" ht="18.75" x14ac:dyDescent="0.3">
      <c r="A6" s="17"/>
      <c r="D6" s="16"/>
      <c r="E6" s="15"/>
    </row>
    <row r="7" spans="1:19" s="12" customFormat="1" ht="18.75" x14ac:dyDescent="0.2">
      <c r="A7" s="245" t="s">
        <v>10</v>
      </c>
      <c r="B7" s="245"/>
      <c r="C7" s="2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6" t="s">
        <v>539</v>
      </c>
      <c r="B9" s="246"/>
      <c r="C9" s="246"/>
      <c r="D9" s="8"/>
      <c r="E9" s="8"/>
      <c r="F9" s="13"/>
      <c r="G9" s="13"/>
      <c r="H9" s="13"/>
      <c r="I9" s="13"/>
      <c r="J9" s="13"/>
      <c r="K9" s="13"/>
      <c r="L9" s="13"/>
      <c r="M9" s="13"/>
      <c r="N9" s="13"/>
      <c r="O9" s="13"/>
      <c r="P9" s="13"/>
      <c r="Q9" s="13"/>
      <c r="R9" s="13"/>
      <c r="S9" s="13"/>
    </row>
    <row r="10" spans="1:19" s="12" customFormat="1" ht="18.75" x14ac:dyDescent="0.2">
      <c r="A10" s="242" t="s">
        <v>9</v>
      </c>
      <c r="B10" s="242"/>
      <c r="C10" s="242"/>
      <c r="D10" s="6"/>
      <c r="E10" s="6"/>
      <c r="F10" s="13"/>
      <c r="G10" s="13"/>
      <c r="H10" s="13"/>
      <c r="I10" s="13"/>
      <c r="J10" s="13"/>
      <c r="K10" s="13"/>
      <c r="L10" s="13"/>
      <c r="M10" s="13"/>
      <c r="N10" s="13"/>
      <c r="O10" s="13"/>
      <c r="P10" s="13"/>
      <c r="Q10" s="13"/>
      <c r="R10" s="13"/>
      <c r="S10" s="13"/>
    </row>
    <row r="11" spans="1:19" s="12" customFormat="1" ht="18.75" x14ac:dyDescent="0.2">
      <c r="A11" s="14"/>
      <c r="B11" s="170"/>
      <c r="C11" s="170"/>
      <c r="D11" s="14"/>
      <c r="E11" s="14"/>
      <c r="F11" s="13"/>
      <c r="G11" s="13"/>
      <c r="H11" s="13"/>
      <c r="I11" s="13"/>
      <c r="J11" s="13"/>
      <c r="K11" s="13"/>
      <c r="L11" s="13"/>
      <c r="M11" s="13"/>
      <c r="N11" s="13"/>
      <c r="O11" s="13"/>
      <c r="P11" s="13"/>
      <c r="Q11" s="13"/>
      <c r="R11" s="13"/>
      <c r="S11" s="13"/>
    </row>
    <row r="12" spans="1:19" s="12" customFormat="1" ht="18.75" x14ac:dyDescent="0.2">
      <c r="A12" s="246" t="s">
        <v>543</v>
      </c>
      <c r="B12" s="246"/>
      <c r="C12" s="246"/>
      <c r="D12" s="8"/>
      <c r="E12" s="8"/>
      <c r="F12" s="13"/>
      <c r="G12" s="13"/>
      <c r="H12" s="13"/>
      <c r="I12" s="13"/>
      <c r="J12" s="13"/>
      <c r="K12" s="13"/>
      <c r="L12" s="13"/>
      <c r="M12" s="13"/>
      <c r="N12" s="13"/>
      <c r="O12" s="13"/>
      <c r="P12" s="13"/>
      <c r="Q12" s="13"/>
      <c r="R12" s="13"/>
      <c r="S12" s="13"/>
    </row>
    <row r="13" spans="1:19" s="12" customFormat="1" ht="18.75" x14ac:dyDescent="0.2">
      <c r="A13" s="242" t="s">
        <v>8</v>
      </c>
      <c r="B13" s="242"/>
      <c r="C13" s="2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7" t="s">
        <v>546</v>
      </c>
      <c r="B15" s="247"/>
      <c r="C15" s="247"/>
      <c r="D15" s="8"/>
      <c r="E15" s="8"/>
      <c r="F15" s="8"/>
      <c r="G15" s="8"/>
      <c r="H15" s="8"/>
      <c r="I15" s="8"/>
      <c r="J15" s="8"/>
      <c r="K15" s="8"/>
      <c r="L15" s="8"/>
      <c r="M15" s="8"/>
      <c r="N15" s="8"/>
      <c r="O15" s="8"/>
      <c r="P15" s="8"/>
      <c r="Q15" s="8"/>
      <c r="R15" s="8"/>
      <c r="S15" s="8"/>
    </row>
    <row r="16" spans="1:19" s="3" customFormat="1" ht="15" customHeight="1" x14ac:dyDescent="0.2">
      <c r="A16" s="242" t="s">
        <v>7</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467</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486</v>
      </c>
      <c r="D23" s="33"/>
      <c r="E23" s="33"/>
      <c r="F23" s="32"/>
      <c r="G23" s="32"/>
      <c r="H23" s="32"/>
      <c r="I23" s="32"/>
      <c r="J23" s="32"/>
      <c r="K23" s="32"/>
      <c r="L23" s="32"/>
      <c r="M23" s="32"/>
      <c r="N23" s="32"/>
      <c r="O23" s="32"/>
      <c r="P23" s="32"/>
      <c r="Q23" s="31"/>
      <c r="R23" s="31"/>
      <c r="S23" s="31"/>
    </row>
    <row r="24" spans="1:19" s="3" customFormat="1" ht="24" customHeight="1" x14ac:dyDescent="0.2">
      <c r="A24" s="238"/>
      <c r="B24" s="239"/>
      <c r="C24" s="24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8" t="s">
        <v>415</v>
      </c>
      <c r="C25" s="158" t="s">
        <v>492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8" t="s">
        <v>76</v>
      </c>
      <c r="C26" s="158"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8" t="s">
        <v>75</v>
      </c>
      <c r="C27" s="158"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8" t="s">
        <v>416</v>
      </c>
      <c r="C28" s="158" t="s">
        <v>489</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8" t="s">
        <v>417</v>
      </c>
      <c r="C29" s="158" t="s">
        <v>489</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8" t="s">
        <v>418</v>
      </c>
      <c r="C30" s="158" t="s">
        <v>489</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419</v>
      </c>
      <c r="C31" s="158" t="s">
        <v>489</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420</v>
      </c>
      <c r="C32" s="158" t="s">
        <v>489</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421</v>
      </c>
      <c r="C33" s="41" t="s">
        <v>588</v>
      </c>
      <c r="D33" s="39"/>
      <c r="E33" s="38"/>
      <c r="F33" s="38"/>
      <c r="G33" s="38"/>
      <c r="H33" s="38"/>
      <c r="I33" s="38"/>
      <c r="J33" s="38"/>
      <c r="K33" s="38"/>
      <c r="L33" s="38"/>
      <c r="M33" s="38"/>
      <c r="N33" s="38"/>
      <c r="O33" s="38"/>
      <c r="P33" s="37"/>
      <c r="Q33" s="37"/>
      <c r="R33" s="37"/>
      <c r="S33" s="37"/>
    </row>
    <row r="34" spans="1:19" ht="111" customHeight="1" x14ac:dyDescent="0.25">
      <c r="A34" s="28" t="s">
        <v>437</v>
      </c>
      <c r="B34" s="44" t="s">
        <v>422</v>
      </c>
      <c r="C34" s="41" t="s">
        <v>489</v>
      </c>
      <c r="D34" s="27"/>
      <c r="E34" s="27"/>
      <c r="F34" s="27"/>
      <c r="G34" s="27"/>
      <c r="H34" s="27"/>
      <c r="I34" s="27"/>
      <c r="J34" s="27"/>
      <c r="K34" s="27"/>
      <c r="L34" s="27"/>
      <c r="M34" s="27"/>
      <c r="N34" s="27"/>
      <c r="O34" s="27"/>
      <c r="P34" s="27"/>
      <c r="Q34" s="27"/>
      <c r="R34" s="27"/>
      <c r="S34" s="27"/>
    </row>
    <row r="35" spans="1:19" ht="58.5" customHeight="1" x14ac:dyDescent="0.25">
      <c r="A35" s="28" t="s">
        <v>425</v>
      </c>
      <c r="B35" s="44" t="s">
        <v>73</v>
      </c>
      <c r="C35" s="41" t="s">
        <v>489</v>
      </c>
      <c r="D35" s="27"/>
      <c r="E35" s="27"/>
      <c r="F35" s="27"/>
      <c r="G35" s="27"/>
      <c r="H35" s="27"/>
      <c r="I35" s="27"/>
      <c r="J35" s="27"/>
      <c r="K35" s="27"/>
      <c r="L35" s="27"/>
      <c r="M35" s="27"/>
      <c r="N35" s="27"/>
      <c r="O35" s="27"/>
      <c r="P35" s="27"/>
      <c r="Q35" s="27"/>
      <c r="R35" s="27"/>
      <c r="S35" s="27"/>
    </row>
    <row r="36" spans="1:19" ht="51.75" customHeight="1" x14ac:dyDescent="0.25">
      <c r="A36" s="28" t="s">
        <v>438</v>
      </c>
      <c r="B36" s="44" t="s">
        <v>423</v>
      </c>
      <c r="C36" s="158" t="s">
        <v>489</v>
      </c>
      <c r="D36" s="27"/>
      <c r="E36" s="27"/>
      <c r="F36" s="27"/>
      <c r="G36" s="27"/>
      <c r="H36" s="27"/>
      <c r="I36" s="27"/>
      <c r="J36" s="27"/>
      <c r="K36" s="27"/>
      <c r="L36" s="27"/>
      <c r="M36" s="27"/>
      <c r="N36" s="27"/>
      <c r="O36" s="27"/>
      <c r="P36" s="27"/>
      <c r="Q36" s="27"/>
      <c r="R36" s="27"/>
      <c r="S36" s="27"/>
    </row>
    <row r="37" spans="1:19" ht="43.5" customHeight="1" x14ac:dyDescent="0.25">
      <c r="A37" s="28" t="s">
        <v>426</v>
      </c>
      <c r="B37" s="44" t="s">
        <v>424</v>
      </c>
      <c r="C37" s="41"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8" t="s">
        <v>489</v>
      </c>
      <c r="D38" s="27"/>
      <c r="E38" s="27"/>
      <c r="F38" s="27"/>
      <c r="G38" s="27"/>
      <c r="H38" s="27"/>
      <c r="I38" s="27"/>
      <c r="J38" s="27"/>
      <c r="K38" s="27"/>
      <c r="L38" s="27"/>
      <c r="M38" s="27"/>
      <c r="N38" s="27"/>
      <c r="O38" s="27"/>
      <c r="P38" s="27"/>
      <c r="Q38" s="27"/>
      <c r="R38" s="27"/>
      <c r="S38" s="27"/>
    </row>
    <row r="39" spans="1:19" ht="23.25" customHeight="1" x14ac:dyDescent="0.25">
      <c r="A39" s="238"/>
      <c r="B39" s="239"/>
      <c r="C39" s="240"/>
      <c r="D39" s="27"/>
      <c r="E39" s="27"/>
      <c r="F39" s="27"/>
      <c r="G39" s="27"/>
      <c r="H39" s="27"/>
      <c r="I39" s="27"/>
      <c r="J39" s="27"/>
      <c r="K39" s="27"/>
      <c r="L39" s="27"/>
      <c r="M39" s="27"/>
      <c r="N39" s="27"/>
      <c r="O39" s="27"/>
      <c r="P39" s="27"/>
      <c r="Q39" s="27"/>
      <c r="R39" s="27"/>
      <c r="S39" s="27"/>
    </row>
    <row r="40" spans="1:19" ht="63" x14ac:dyDescent="0.25">
      <c r="A40" s="28" t="s">
        <v>427</v>
      </c>
      <c r="B40" s="44" t="s">
        <v>480</v>
      </c>
      <c r="C40" s="41" t="s">
        <v>600</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491</v>
      </c>
      <c r="D41" s="27"/>
      <c r="E41" s="27"/>
      <c r="F41" s="27"/>
      <c r="G41" s="27"/>
      <c r="H41" s="27"/>
      <c r="I41" s="27"/>
      <c r="J41" s="27"/>
      <c r="K41" s="27"/>
      <c r="L41" s="27"/>
      <c r="M41" s="27"/>
      <c r="N41" s="27"/>
      <c r="O41" s="27"/>
      <c r="P41" s="27"/>
      <c r="Q41" s="27"/>
      <c r="R41" s="27"/>
      <c r="S41" s="27"/>
    </row>
    <row r="42" spans="1:19" ht="83.25" customHeight="1" x14ac:dyDescent="0.25">
      <c r="A42" s="28" t="s">
        <v>428</v>
      </c>
      <c r="B42" s="44" t="s">
        <v>477</v>
      </c>
      <c r="C42" s="41" t="s">
        <v>491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491</v>
      </c>
      <c r="D43" s="27"/>
      <c r="E43" s="27"/>
      <c r="F43" s="27"/>
      <c r="G43" s="27"/>
      <c r="H43" s="27"/>
      <c r="I43" s="27"/>
      <c r="J43" s="27"/>
      <c r="K43" s="27"/>
      <c r="L43" s="27"/>
      <c r="M43" s="27"/>
      <c r="N43" s="27"/>
      <c r="O43" s="27"/>
      <c r="P43" s="27"/>
      <c r="Q43" s="27"/>
      <c r="R43" s="27"/>
      <c r="S43" s="27"/>
    </row>
    <row r="44" spans="1:19" ht="111" customHeight="1" x14ac:dyDescent="0.25">
      <c r="A44" s="28" t="s">
        <v>429</v>
      </c>
      <c r="B44" s="44" t="s">
        <v>468</v>
      </c>
      <c r="C44" s="41" t="s">
        <v>491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4" t="s">
        <v>470</v>
      </c>
      <c r="C46" s="41" t="s">
        <v>491</v>
      </c>
      <c r="D46" s="27"/>
      <c r="E46" s="27"/>
      <c r="F46" s="27"/>
      <c r="G46" s="27"/>
      <c r="H46" s="27"/>
      <c r="I46" s="27"/>
      <c r="J46" s="27"/>
      <c r="K46" s="27"/>
      <c r="L46" s="27"/>
      <c r="M46" s="27"/>
      <c r="N46" s="27"/>
      <c r="O46" s="27"/>
      <c r="P46" s="27"/>
      <c r="Q46" s="27"/>
      <c r="R46" s="27"/>
      <c r="S46" s="27"/>
    </row>
    <row r="47" spans="1:19" ht="18.75" customHeight="1" x14ac:dyDescent="0.25">
      <c r="A47" s="238"/>
      <c r="B47" s="239"/>
      <c r="C47" s="240"/>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69">
        <f>'6.2. Паспорт фин осв ввод '!AC24</f>
        <v>88.868280073910043</v>
      </c>
      <c r="D48" s="27"/>
      <c r="E48" s="27"/>
      <c r="F48" s="27"/>
      <c r="G48" s="27"/>
      <c r="H48" s="27"/>
      <c r="I48" s="27"/>
      <c r="J48" s="27"/>
      <c r="K48" s="27"/>
      <c r="L48" s="27"/>
      <c r="M48" s="27"/>
      <c r="N48" s="27"/>
      <c r="O48" s="27"/>
      <c r="P48" s="27"/>
      <c r="Q48" s="27"/>
      <c r="R48" s="27"/>
      <c r="S48" s="27"/>
    </row>
    <row r="49" spans="1:19" ht="71.25" customHeight="1" x14ac:dyDescent="0.25">
      <c r="A49" s="28" t="s">
        <v>431</v>
      </c>
      <c r="B49" s="44" t="s">
        <v>479</v>
      </c>
      <c r="C49" s="169">
        <f>'6.2. Паспорт фин осв ввод '!AC30</f>
        <v>74.502978867331692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M_TP2000.PR.0067</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Реконструкция ССПИ на ПС 110 кВ  ЯГП-3, ПС 110кВ ЯГП-4, ПС 110кВ ЯГП-6, ПС 110кВ ЯГП-7 (организация прямых основных каналов связи)</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442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338</v>
      </c>
      <c r="D19" s="248" t="s">
        <v>337</v>
      </c>
      <c r="E19" s="248" t="s">
        <v>108</v>
      </c>
      <c r="F19" s="248" t="s">
        <v>107</v>
      </c>
      <c r="G19" s="248" t="s">
        <v>333</v>
      </c>
      <c r="H19" s="248" t="s">
        <v>106</v>
      </c>
      <c r="I19" s="248" t="s">
        <v>105</v>
      </c>
      <c r="J19" s="248" t="s">
        <v>104</v>
      </c>
      <c r="K19" s="248" t="s">
        <v>103</v>
      </c>
      <c r="L19" s="248" t="s">
        <v>102</v>
      </c>
      <c r="M19" s="248" t="s">
        <v>101</v>
      </c>
      <c r="N19" s="248" t="s">
        <v>100</v>
      </c>
      <c r="O19" s="248" t="s">
        <v>99</v>
      </c>
      <c r="P19" s="248" t="s">
        <v>98</v>
      </c>
      <c r="Q19" s="248" t="s">
        <v>336</v>
      </c>
      <c r="R19" s="248"/>
      <c r="S19" s="252" t="s">
        <v>434</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334</v>
      </c>
      <c r="R20" s="47" t="s">
        <v>335</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435</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9" zoomScale="60" zoomScaleNormal="60" workbookViewId="0">
      <selection activeCell="D28" sqref="D25:T28"/>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M_TP2000.PR.0067</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Реконструкция ССПИ на ПС 110 кВ  ЯГП-3, ПС 110кВ ЯГП-4, ПС 110кВ ЯГП-6, ПС 110кВ ЯГП-7 (организация прямых основных каналов связи)</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447</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475</v>
      </c>
      <c r="F21" s="258"/>
      <c r="G21" s="257" t="s">
        <v>280</v>
      </c>
      <c r="H21" s="258"/>
      <c r="I21" s="257" t="s">
        <v>130</v>
      </c>
      <c r="J21" s="258"/>
      <c r="K21" s="261" t="s">
        <v>129</v>
      </c>
      <c r="L21" s="257" t="s">
        <v>128</v>
      </c>
      <c r="M21" s="258"/>
      <c r="N21" s="257" t="s">
        <v>471</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1" t="s">
        <v>124</v>
      </c>
      <c r="R22" s="91" t="s">
        <v>446</v>
      </c>
      <c r="S22" s="91" t="s">
        <v>123</v>
      </c>
      <c r="T22" s="91" t="s">
        <v>122</v>
      </c>
    </row>
    <row r="23" spans="1:113" ht="51.75" customHeight="1" x14ac:dyDescent="0.25">
      <c r="A23" s="266"/>
      <c r="B23" s="149" t="s">
        <v>120</v>
      </c>
      <c r="C23" s="149" t="s">
        <v>121</v>
      </c>
      <c r="D23" s="262"/>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1.5" x14ac:dyDescent="0.25">
      <c r="A25" s="64">
        <v>1</v>
      </c>
      <c r="B25" s="237" t="s">
        <v>605</v>
      </c>
      <c r="C25" s="237" t="s">
        <v>605</v>
      </c>
      <c r="D25" s="172" t="s">
        <v>332</v>
      </c>
      <c r="E25" s="172" t="s">
        <v>332</v>
      </c>
      <c r="F25" s="172" t="s">
        <v>332</v>
      </c>
      <c r="G25" s="172" t="s">
        <v>332</v>
      </c>
      <c r="H25" s="172" t="s">
        <v>332</v>
      </c>
      <c r="I25" s="172" t="s">
        <v>332</v>
      </c>
      <c r="J25" s="172" t="s">
        <v>332</v>
      </c>
      <c r="K25" s="172" t="s">
        <v>332</v>
      </c>
      <c r="L25" s="172" t="s">
        <v>332</v>
      </c>
      <c r="M25" s="172" t="s">
        <v>332</v>
      </c>
      <c r="N25" s="172" t="s">
        <v>332</v>
      </c>
      <c r="O25" s="172" t="s">
        <v>332</v>
      </c>
      <c r="P25" s="172" t="s">
        <v>332</v>
      </c>
      <c r="Q25" s="172" t="s">
        <v>332</v>
      </c>
      <c r="R25" s="172" t="s">
        <v>332</v>
      </c>
      <c r="S25" s="172" t="s">
        <v>332</v>
      </c>
      <c r="T25" s="172" t="s">
        <v>332</v>
      </c>
    </row>
    <row r="26" spans="1:113" ht="31.5" x14ac:dyDescent="0.25">
      <c r="A26" s="64">
        <v>2</v>
      </c>
      <c r="B26" s="237" t="s">
        <v>606</v>
      </c>
      <c r="C26" s="237" t="s">
        <v>606</v>
      </c>
      <c r="D26" s="172" t="s">
        <v>332</v>
      </c>
      <c r="E26" s="172" t="s">
        <v>332</v>
      </c>
      <c r="F26" s="172" t="s">
        <v>332</v>
      </c>
      <c r="G26" s="172" t="s">
        <v>332</v>
      </c>
      <c r="H26" s="172" t="s">
        <v>332</v>
      </c>
      <c r="I26" s="172" t="s">
        <v>332</v>
      </c>
      <c r="J26" s="172" t="s">
        <v>332</v>
      </c>
      <c r="K26" s="172" t="s">
        <v>332</v>
      </c>
      <c r="L26" s="172" t="s">
        <v>332</v>
      </c>
      <c r="M26" s="172" t="s">
        <v>332</v>
      </c>
      <c r="N26" s="172" t="s">
        <v>332</v>
      </c>
      <c r="O26" s="172" t="s">
        <v>332</v>
      </c>
      <c r="P26" s="172" t="s">
        <v>332</v>
      </c>
      <c r="Q26" s="172" t="s">
        <v>332</v>
      </c>
      <c r="R26" s="172" t="s">
        <v>332</v>
      </c>
      <c r="S26" s="172" t="s">
        <v>332</v>
      </c>
      <c r="T26" s="172" t="s">
        <v>332</v>
      </c>
    </row>
    <row r="27" spans="1:113" ht="31.5" x14ac:dyDescent="0.25">
      <c r="A27" s="64">
        <v>3</v>
      </c>
      <c r="B27" s="237" t="s">
        <v>607</v>
      </c>
      <c r="C27" s="237" t="s">
        <v>607</v>
      </c>
      <c r="D27" s="172" t="s">
        <v>332</v>
      </c>
      <c r="E27" s="172" t="s">
        <v>332</v>
      </c>
      <c r="F27" s="172" t="s">
        <v>332</v>
      </c>
      <c r="G27" s="172" t="s">
        <v>332</v>
      </c>
      <c r="H27" s="172" t="s">
        <v>332</v>
      </c>
      <c r="I27" s="172" t="s">
        <v>332</v>
      </c>
      <c r="J27" s="172" t="s">
        <v>332</v>
      </c>
      <c r="K27" s="172" t="s">
        <v>332</v>
      </c>
      <c r="L27" s="172" t="s">
        <v>332</v>
      </c>
      <c r="M27" s="172" t="s">
        <v>332</v>
      </c>
      <c r="N27" s="172" t="s">
        <v>332</v>
      </c>
      <c r="O27" s="172" t="s">
        <v>332</v>
      </c>
      <c r="P27" s="172" t="s">
        <v>332</v>
      </c>
      <c r="Q27" s="172" t="s">
        <v>332</v>
      </c>
      <c r="R27" s="172" t="s">
        <v>332</v>
      </c>
      <c r="S27" s="172" t="s">
        <v>332</v>
      </c>
      <c r="T27" s="172" t="s">
        <v>332</v>
      </c>
    </row>
    <row r="28" spans="1:113" s="171" customFormat="1" ht="31.5" x14ac:dyDescent="0.25">
      <c r="A28" s="64">
        <v>4</v>
      </c>
      <c r="B28" s="237" t="s">
        <v>608</v>
      </c>
      <c r="C28" s="237" t="s">
        <v>608</v>
      </c>
      <c r="D28" s="172" t="s">
        <v>332</v>
      </c>
      <c r="E28" s="172" t="s">
        <v>332</v>
      </c>
      <c r="F28" s="172" t="s">
        <v>332</v>
      </c>
      <c r="G28" s="172" t="s">
        <v>332</v>
      </c>
      <c r="H28" s="172" t="s">
        <v>332</v>
      </c>
      <c r="I28" s="172" t="s">
        <v>332</v>
      </c>
      <c r="J28" s="172" t="s">
        <v>332</v>
      </c>
      <c r="K28" s="172" t="s">
        <v>332</v>
      </c>
      <c r="L28" s="172" t="s">
        <v>332</v>
      </c>
      <c r="M28" s="172" t="s">
        <v>332</v>
      </c>
      <c r="N28" s="172" t="s">
        <v>332</v>
      </c>
      <c r="O28" s="172" t="s">
        <v>332</v>
      </c>
      <c r="P28" s="172" t="s">
        <v>332</v>
      </c>
      <c r="Q28" s="172" t="s">
        <v>332</v>
      </c>
      <c r="R28" s="172" t="s">
        <v>332</v>
      </c>
      <c r="S28" s="172" t="s">
        <v>332</v>
      </c>
      <c r="T28" s="172" t="s">
        <v>332</v>
      </c>
    </row>
    <row r="29" spans="1:113" s="61" customFormat="1" ht="12.75" x14ac:dyDescent="0.2">
      <c r="B29" s="62"/>
      <c r="C29" s="62"/>
      <c r="K29" s="62"/>
    </row>
    <row r="30" spans="1:113" s="61" customFormat="1" x14ac:dyDescent="0.25">
      <c r="B30" s="59" t="s">
        <v>119</v>
      </c>
      <c r="C30" s="59"/>
      <c r="D30" s="59"/>
      <c r="E30" s="59"/>
      <c r="F30" s="59"/>
      <c r="G30" s="59"/>
      <c r="H30" s="59"/>
      <c r="I30" s="59"/>
      <c r="J30" s="59"/>
      <c r="K30" s="59"/>
      <c r="L30" s="59"/>
      <c r="M30" s="59"/>
      <c r="N30" s="59"/>
      <c r="O30" s="59"/>
      <c r="P30" s="59"/>
      <c r="Q30" s="59"/>
      <c r="R30" s="59"/>
    </row>
    <row r="31" spans="1:113" x14ac:dyDescent="0.25">
      <c r="B31" s="256" t="s">
        <v>481</v>
      </c>
      <c r="C31" s="256"/>
      <c r="D31" s="256"/>
      <c r="E31" s="256"/>
      <c r="F31" s="256"/>
      <c r="G31" s="256"/>
      <c r="H31" s="256"/>
      <c r="I31" s="256"/>
      <c r="J31" s="256"/>
      <c r="K31" s="256"/>
      <c r="L31" s="256"/>
      <c r="M31" s="256"/>
      <c r="N31" s="256"/>
      <c r="O31" s="256"/>
      <c r="P31" s="256"/>
      <c r="Q31" s="256"/>
      <c r="R31" s="256"/>
    </row>
    <row r="32" spans="1:113" x14ac:dyDescent="0.25">
      <c r="B32" s="59"/>
      <c r="C32" s="59"/>
      <c r="D32" s="59"/>
      <c r="E32" s="59"/>
      <c r="F32" s="59"/>
      <c r="G32" s="59"/>
      <c r="H32" s="59"/>
      <c r="I32" s="59"/>
      <c r="J32" s="59"/>
      <c r="K32" s="59"/>
      <c r="L32" s="59"/>
      <c r="M32" s="59"/>
      <c r="N32" s="59"/>
      <c r="O32" s="59"/>
      <c r="P32" s="59"/>
      <c r="Q32" s="59"/>
      <c r="R32" s="59"/>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8" t="s">
        <v>445</v>
      </c>
      <c r="C33" s="58"/>
      <c r="D33" s="58"/>
      <c r="E33" s="58"/>
      <c r="F33" s="56"/>
      <c r="G33" s="56"/>
      <c r="H33" s="58"/>
      <c r="I33" s="58"/>
      <c r="J33" s="58"/>
      <c r="K33" s="58"/>
      <c r="L33" s="58"/>
      <c r="M33" s="58"/>
      <c r="N33" s="58"/>
      <c r="O33" s="58"/>
      <c r="P33" s="58"/>
      <c r="Q33" s="58"/>
      <c r="R33" s="58"/>
      <c r="S33" s="60"/>
      <c r="T33" s="60"/>
      <c r="U33" s="60"/>
      <c r="V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x14ac:dyDescent="0.25">
      <c r="B34" s="58" t="s">
        <v>118</v>
      </c>
      <c r="C34" s="58"/>
      <c r="D34" s="58"/>
      <c r="E34" s="58"/>
      <c r="F34" s="56"/>
      <c r="G34" s="56"/>
      <c r="H34" s="58"/>
      <c r="I34" s="58"/>
      <c r="J34" s="58"/>
      <c r="K34" s="58"/>
      <c r="L34" s="58"/>
      <c r="M34" s="58"/>
      <c r="N34" s="58"/>
      <c r="O34" s="58"/>
      <c r="P34" s="58"/>
      <c r="Q34" s="58"/>
      <c r="R34" s="58"/>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6" customFormat="1" x14ac:dyDescent="0.25">
      <c r="B35" s="58" t="s">
        <v>117</v>
      </c>
      <c r="C35" s="58"/>
      <c r="D35" s="58"/>
      <c r="E35" s="58"/>
      <c r="H35" s="58"/>
      <c r="I35" s="58"/>
      <c r="J35" s="58"/>
      <c r="K35" s="58"/>
      <c r="L35" s="58"/>
      <c r="M35" s="58"/>
      <c r="N35" s="58"/>
      <c r="O35" s="58"/>
      <c r="P35" s="58"/>
      <c r="Q35" s="58"/>
      <c r="R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111</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110</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M_TP2000.PR.0067</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ССПИ на ПС 110 кВ  ЯГП-3, ПС 110кВ ЯГП-4, ПС 110кВ ЯГП-6, ПС 110кВ ЯГП-7 (организация прямых основных каналов связи)</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455</v>
      </c>
      <c r="C21" s="275"/>
      <c r="D21" s="274" t="s">
        <v>457</v>
      </c>
      <c r="E21" s="275"/>
      <c r="F21" s="267" t="s">
        <v>103</v>
      </c>
      <c r="G21" s="269"/>
      <c r="H21" s="269"/>
      <c r="I21" s="268"/>
      <c r="J21" s="271" t="s">
        <v>458</v>
      </c>
      <c r="K21" s="274" t="s">
        <v>459</v>
      </c>
      <c r="L21" s="275"/>
      <c r="M21" s="274" t="s">
        <v>460</v>
      </c>
      <c r="N21" s="275"/>
      <c r="O21" s="274" t="s">
        <v>448</v>
      </c>
      <c r="P21" s="275"/>
      <c r="Q21" s="274" t="s">
        <v>136</v>
      </c>
      <c r="R21" s="275"/>
      <c r="S21" s="271" t="s">
        <v>135</v>
      </c>
      <c r="T21" s="271" t="s">
        <v>461</v>
      </c>
      <c r="U21" s="271" t="s">
        <v>456</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1" t="s">
        <v>124</v>
      </c>
      <c r="Y22" s="91" t="s">
        <v>446</v>
      </c>
      <c r="Z22" s="91" t="s">
        <v>123</v>
      </c>
      <c r="AA22" s="91" t="s">
        <v>122</v>
      </c>
    </row>
    <row r="23" spans="1:27" ht="60" customHeight="1" x14ac:dyDescent="0.25">
      <c r="A23" s="273"/>
      <c r="B23" s="147" t="s">
        <v>120</v>
      </c>
      <c r="C23" s="147"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332</v>
      </c>
      <c r="B25" s="97" t="s">
        <v>332</v>
      </c>
      <c r="C25" s="97" t="s">
        <v>332</v>
      </c>
      <c r="D25" s="97" t="s">
        <v>332</v>
      </c>
      <c r="E25" s="97" t="s">
        <v>332</v>
      </c>
      <c r="F25" s="97" t="s">
        <v>332</v>
      </c>
      <c r="G25" s="97" t="s">
        <v>332</v>
      </c>
      <c r="H25" s="97" t="s">
        <v>332</v>
      </c>
      <c r="I25" s="97" t="s">
        <v>332</v>
      </c>
      <c r="J25" s="97" t="s">
        <v>332</v>
      </c>
      <c r="K25" s="97" t="s">
        <v>332</v>
      </c>
      <c r="L25" s="97" t="s">
        <v>332</v>
      </c>
      <c r="M25" s="97" t="s">
        <v>332</v>
      </c>
      <c r="N25" s="97"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M_TP2000.PR.0067</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7" t="str">
        <f>'1. паспорт местоположение'!A15:C15</f>
        <v>Реконструкция ССПИ на ПС 110 кВ  ЯГП-3, ПС 110кВ ЯГП-4, ПС 110кВ ЯГП-6, ПС 110кВ ЯГП-7 (организация прямых основных каналов связи)</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441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453</v>
      </c>
      <c r="C22" s="198" t="s">
        <v>545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601</v>
      </c>
      <c r="D25" s="27"/>
      <c r="E25" s="27"/>
      <c r="F25" s="27"/>
      <c r="G25" s="27"/>
      <c r="H25" s="27"/>
      <c r="I25" s="27"/>
      <c r="J25" s="27"/>
      <c r="K25" s="27"/>
      <c r="L25" s="27"/>
      <c r="M25" s="27"/>
      <c r="N25" s="27"/>
      <c r="O25" s="27"/>
      <c r="P25" s="27"/>
      <c r="Q25" s="27"/>
      <c r="R25" s="27"/>
      <c r="S25" s="27"/>
      <c r="T25" s="27"/>
      <c r="U25" s="27"/>
    </row>
    <row r="26" spans="1:21" ht="250.5" customHeight="1" x14ac:dyDescent="0.25">
      <c r="A26" s="28" t="s">
        <v>60</v>
      </c>
      <c r="B26" s="30" t="s">
        <v>237</v>
      </c>
      <c r="C26" s="236" t="s">
        <v>603</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454</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58"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4"/>
      <c r="AB6" s="14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4"/>
      <c r="AB7" s="14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5"/>
      <c r="AB8" s="145"/>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46"/>
      <c r="AB9" s="14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4"/>
      <c r="AB10" s="144"/>
    </row>
    <row r="11" spans="1:28" ht="15.75" x14ac:dyDescent="0.25">
      <c r="A11" s="249" t="str">
        <f>'1. паспорт местоположение'!A12:C12</f>
        <v>M_TP2000.PR.0067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45"/>
      <c r="AB11" s="145"/>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46"/>
      <c r="AB12" s="14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Реконструкция ССПИ на ПС 110 кВ  ЯГП-3, ПС 110кВ ЯГП-4, ПС 110кВ ЯГП-6, ПС 110кВ ЯГП-7 (организация прямых основных каналов связи)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5"/>
      <c r="AB14" s="14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46"/>
      <c r="AB15" s="14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4"/>
      <c r="AB16" s="15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4"/>
      <c r="AB17" s="15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4"/>
      <c r="AB18" s="15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4"/>
      <c r="AB19" s="15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5"/>
      <c r="AB20" s="15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5"/>
      <c r="AB21" s="155"/>
    </row>
    <row r="22" spans="1:28" x14ac:dyDescent="0.25">
      <c r="A22" s="279" t="s">
        <v>472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6"/>
      <c r="AB22" s="156"/>
    </row>
    <row r="23" spans="1:28" ht="32.25" customHeight="1" x14ac:dyDescent="0.25">
      <c r="A23" s="281" t="s">
        <v>329</v>
      </c>
      <c r="B23" s="282"/>
      <c r="C23" s="282"/>
      <c r="D23" s="282"/>
      <c r="E23" s="282"/>
      <c r="F23" s="282"/>
      <c r="G23" s="282"/>
      <c r="H23" s="282"/>
      <c r="I23" s="282"/>
      <c r="J23" s="282"/>
      <c r="K23" s="282"/>
      <c r="L23" s="283"/>
      <c r="M23" s="280" t="s">
        <v>330</v>
      </c>
      <c r="N23" s="280"/>
      <c r="O23" s="280"/>
      <c r="P23" s="280"/>
      <c r="Q23" s="280"/>
      <c r="R23" s="280"/>
      <c r="S23" s="280"/>
      <c r="T23" s="280"/>
      <c r="U23" s="280"/>
      <c r="V23" s="280"/>
      <c r="W23" s="280"/>
      <c r="X23" s="280"/>
      <c r="Y23" s="280"/>
      <c r="Z23" s="280"/>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M_TP2000.PR.0067</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ССПИ на ПС 110 кВ  ЯГП-3, ПС 110кВ ЯГП-4, ПС 110кВ ЯГП-6, ПС 110кВ ЯГП-7 (организация прямых основных каналов связи)</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450</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70" zoomScaleNormal="100" zoomScaleSheetLayoutView="70" zoomScalePageLayoutView="50" workbookViewId="0">
      <selection activeCell="AK33" sqref="AK33:AL33"/>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41" t="str">
        <f>'2. паспорт  ТП'!A4:S4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99"/>
      <c r="B8" s="199"/>
      <c r="C8" s="199"/>
      <c r="D8" s="199"/>
      <c r="E8" s="199"/>
      <c r="F8" s="199"/>
      <c r="G8" s="199"/>
      <c r="H8" s="199"/>
      <c r="I8" s="199"/>
      <c r="J8" s="199"/>
      <c r="K8" s="199"/>
      <c r="L8" s="144"/>
      <c r="M8" s="144"/>
      <c r="N8" s="144"/>
      <c r="O8" s="144"/>
      <c r="P8" s="144"/>
      <c r="Q8" s="144"/>
      <c r="R8" s="144"/>
      <c r="S8" s="144"/>
      <c r="T8" s="144"/>
      <c r="U8" s="144"/>
      <c r="V8" s="144"/>
      <c r="W8" s="144"/>
      <c r="X8" s="144"/>
      <c r="Y8" s="144"/>
    </row>
    <row r="9" spans="1:44" s="12" customFormat="1" ht="18.75" customHeight="1" x14ac:dyDescent="0.2">
      <c r="A9" s="289" t="str">
        <f>'2. паспорт  ТП'!A8:S8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99"/>
      <c r="B11" s="199"/>
      <c r="C11" s="199"/>
      <c r="D11" s="199"/>
      <c r="E11" s="199"/>
      <c r="F11" s="199"/>
      <c r="G11" s="199"/>
      <c r="H11" s="199"/>
      <c r="I11" s="199"/>
      <c r="J11" s="199"/>
      <c r="K11" s="199"/>
      <c r="L11" s="144"/>
      <c r="M11" s="144"/>
      <c r="N11" s="144"/>
      <c r="O11" s="144"/>
      <c r="P11" s="144"/>
      <c r="Q11" s="144"/>
      <c r="R11" s="144"/>
      <c r="S11" s="144"/>
      <c r="T11" s="144"/>
      <c r="U11" s="144"/>
      <c r="V11" s="144"/>
      <c r="W11" s="144"/>
      <c r="X11" s="144"/>
      <c r="Y11" s="144"/>
    </row>
    <row r="12" spans="1:44" s="12" customFormat="1" ht="18.75" customHeight="1" x14ac:dyDescent="0.2">
      <c r="A12" s="289" t="str">
        <f>'2. паспорт  ТП'!A11:S11</f>
        <v>M_TP2000.PR.0067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289" t="str">
        <f>'2. паспорт  ТП'!A14:S14</f>
        <v>Реконструкция ССПИ на ПС 110 кВ  ЯГП-3, ПС 110кВ ЯГП-4, ПС 110кВ ЯГП-6, ПС 110кВ ЯГП-7 (организация прямых основных каналов связи)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244" t="s">
        <v>590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53" ht="20.25" customHeight="1" x14ac:dyDescent="0.4">
      <c r="A19" s="189"/>
      <c r="K19" s="190"/>
      <c r="T19" s="174"/>
      <c r="U19" s="291"/>
      <c r="V19" s="291"/>
      <c r="W19" s="291"/>
      <c r="X19" s="173"/>
      <c r="Y19" s="173"/>
    </row>
    <row r="20" spans="1:53" ht="20.25" customHeight="1" x14ac:dyDescent="0.25">
      <c r="A20" s="189"/>
      <c r="K20" s="191"/>
      <c r="T20" s="175"/>
      <c r="U20" s="292"/>
      <c r="V20" s="292"/>
      <c r="W20" s="292"/>
      <c r="X20" s="292"/>
      <c r="Y20" s="175"/>
    </row>
    <row r="21" spans="1:53" ht="20.25" customHeight="1" x14ac:dyDescent="0.4">
      <c r="A21" s="189"/>
      <c r="B21" s="192"/>
      <c r="K21" s="190"/>
      <c r="T21" s="173"/>
      <c r="U21" s="291"/>
      <c r="V21" s="291"/>
      <c r="W21" s="291"/>
      <c r="X21" s="173"/>
      <c r="Y21" s="173"/>
    </row>
    <row r="22" spans="1:53" ht="20.2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20.25" customHeight="1" x14ac:dyDescent="0.4">
      <c r="D23" s="189"/>
      <c r="U23" s="173"/>
      <c r="V23" s="173"/>
      <c r="W23" s="173"/>
      <c r="X23" s="173"/>
      <c r="Y23" s="173"/>
    </row>
    <row r="24" spans="1:53" s="359" customFormat="1" ht="14.25" customHeight="1" thickBot="1" x14ac:dyDescent="0.3">
      <c r="A24" s="355" t="s">
        <v>304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356"/>
      <c r="AN24" s="356"/>
      <c r="AO24" s="357"/>
      <c r="AP24" s="357"/>
      <c r="AQ24" s="357"/>
      <c r="AR24" s="357"/>
      <c r="AS24" s="358"/>
    </row>
    <row r="25" spans="1:53" s="359" customFormat="1" ht="12.75" customHeight="1" x14ac:dyDescent="0.25">
      <c r="A25" s="360" t="s">
        <v>609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63"/>
      <c r="AN25" s="364" t="s">
        <v>303</v>
      </c>
      <c r="AO25" s="364"/>
      <c r="AP25" s="364"/>
      <c r="AQ25" s="365"/>
      <c r="AR25" s="365"/>
      <c r="AS25" s="358"/>
    </row>
    <row r="26" spans="1:53" s="359" customFormat="1" ht="17.25" customHeight="1" x14ac:dyDescent="0.25">
      <c r="A26" s="366" t="s">
        <v>493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63"/>
      <c r="AN26" s="369" t="s">
        <v>302</v>
      </c>
      <c r="AO26" s="370"/>
      <c r="AP26" s="371"/>
      <c r="AQ26" s="372"/>
      <c r="AR26" s="373"/>
      <c r="AS26" s="358"/>
    </row>
    <row r="27" spans="1:53" s="359" customFormat="1" ht="17.25" customHeight="1" x14ac:dyDescent="0.25">
      <c r="A27" s="366" t="s">
        <v>494</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63"/>
      <c r="AN27" s="369" t="s">
        <v>301</v>
      </c>
      <c r="AO27" s="370"/>
      <c r="AP27" s="371"/>
      <c r="AQ27" s="372"/>
      <c r="AR27" s="373"/>
      <c r="AS27" s="358"/>
    </row>
    <row r="28" spans="1:53" s="359" customFormat="1" ht="27.75" customHeight="1" thickBot="1" x14ac:dyDescent="0.3">
      <c r="A28" s="374" t="s">
        <v>495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63"/>
      <c r="AN28" s="378" t="s">
        <v>610</v>
      </c>
      <c r="AO28" s="379"/>
      <c r="AP28" s="380"/>
      <c r="AQ28" s="372"/>
      <c r="AR28" s="373"/>
      <c r="AS28" s="358"/>
    </row>
    <row r="29" spans="1:53" s="359" customFormat="1" ht="17.25" customHeight="1" x14ac:dyDescent="0.25">
      <c r="A29" s="381" t="s">
        <v>496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c r="AL29" s="362"/>
      <c r="AM29" s="363"/>
      <c r="AN29" s="384"/>
      <c r="AO29" s="385"/>
      <c r="AP29" s="385"/>
      <c r="AQ29" s="372"/>
      <c r="AR29" s="386"/>
      <c r="AS29" s="358"/>
    </row>
    <row r="30" spans="1:53" s="359" customFormat="1" ht="17.25" customHeight="1" x14ac:dyDescent="0.25">
      <c r="A30" s="366" t="s">
        <v>611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63"/>
      <c r="AS30" s="358"/>
    </row>
    <row r="31" spans="1:53" s="359" customFormat="1" ht="17.25" customHeight="1" x14ac:dyDescent="0.25">
      <c r="A31" s="366" t="s">
        <v>497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63"/>
      <c r="AN31" s="363"/>
      <c r="AO31" s="387"/>
      <c r="AP31" s="387"/>
      <c r="AQ31" s="387"/>
      <c r="AR31" s="387"/>
      <c r="AS31" s="358"/>
    </row>
    <row r="32" spans="1:53" s="359" customFormat="1" ht="17.25" customHeight="1" x14ac:dyDescent="0.25">
      <c r="A32" s="366" t="s">
        <v>498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63"/>
      <c r="AN32" s="363"/>
      <c r="AO32" s="363"/>
      <c r="AP32" s="363"/>
      <c r="AQ32" s="363"/>
      <c r="AR32" s="363"/>
      <c r="AS32" s="358"/>
    </row>
    <row r="33" spans="1:45" s="359" customFormat="1" ht="17.25" customHeight="1" x14ac:dyDescent="0.25">
      <c r="A33" s="366" t="s">
        <v>499</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8"/>
      <c r="AL33" s="388"/>
      <c r="AM33" s="363"/>
      <c r="AN33" s="363"/>
      <c r="AO33" s="363"/>
      <c r="AP33" s="363"/>
      <c r="AQ33" s="363"/>
      <c r="AR33" s="363"/>
      <c r="AS33" s="358"/>
    </row>
    <row r="34" spans="1:45" s="359" customFormat="1" ht="17.25" customHeight="1" x14ac:dyDescent="0.25">
      <c r="A34" s="366" t="s">
        <v>500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63"/>
      <c r="AN34" s="363"/>
      <c r="AO34" s="363"/>
      <c r="AP34" s="363"/>
      <c r="AQ34" s="363"/>
      <c r="AR34" s="363"/>
      <c r="AS34" s="358"/>
    </row>
    <row r="35" spans="1:45" s="359"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63"/>
      <c r="AN35" s="363"/>
      <c r="AO35" s="363"/>
      <c r="AP35" s="363"/>
      <c r="AQ35" s="363"/>
      <c r="AR35" s="363"/>
      <c r="AS35" s="358"/>
    </row>
    <row r="36" spans="1:45" s="359" customFormat="1" ht="17.25" customHeight="1" thickBot="1" x14ac:dyDescent="0.3">
      <c r="A36" s="389" t="s">
        <v>501</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7"/>
      <c r="AL36" s="377"/>
      <c r="AM36" s="363"/>
      <c r="AN36" s="363"/>
      <c r="AO36" s="363"/>
      <c r="AP36" s="363"/>
      <c r="AQ36" s="363"/>
      <c r="AR36" s="363"/>
      <c r="AS36" s="358"/>
    </row>
    <row r="37" spans="1:45" s="359" customFormat="1"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63"/>
      <c r="AN37" s="363"/>
      <c r="AO37" s="363"/>
      <c r="AP37" s="363"/>
      <c r="AQ37" s="363"/>
      <c r="AR37" s="363"/>
      <c r="AS37" s="358"/>
    </row>
    <row r="38" spans="1:45" s="359" customFormat="1" ht="17.25" customHeight="1" x14ac:dyDescent="0.25">
      <c r="A38" s="366" t="s">
        <v>503</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63"/>
      <c r="AN38" s="363"/>
      <c r="AO38" s="363"/>
      <c r="AP38" s="363"/>
      <c r="AQ38" s="363"/>
      <c r="AR38" s="363"/>
      <c r="AS38" s="358"/>
    </row>
    <row r="39" spans="1:45" s="359" customFormat="1" ht="17.25" customHeight="1" thickBot="1" x14ac:dyDescent="0.3">
      <c r="A39" s="389" t="s">
        <v>504</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7"/>
      <c r="AL39" s="377"/>
      <c r="AM39" s="363"/>
      <c r="AN39" s="363"/>
      <c r="AO39" s="363"/>
      <c r="AP39" s="363"/>
      <c r="AQ39" s="363"/>
      <c r="AR39" s="363"/>
      <c r="AS39" s="358"/>
    </row>
    <row r="40" spans="1:45" s="359" customFormat="1" ht="17.25" customHeight="1" x14ac:dyDescent="0.25">
      <c r="A40" s="360" t="s">
        <v>612</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63"/>
      <c r="AN40" s="363"/>
      <c r="AO40" s="363"/>
      <c r="AP40" s="363"/>
      <c r="AQ40" s="363"/>
      <c r="AR40" s="363"/>
      <c r="AS40" s="358"/>
    </row>
    <row r="41" spans="1:45" s="359" customFormat="1" ht="17.25" customHeight="1" x14ac:dyDescent="0.25">
      <c r="A41" s="366" t="s">
        <v>505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63"/>
      <c r="AN41" s="363"/>
      <c r="AO41" s="363"/>
      <c r="AP41" s="363"/>
      <c r="AQ41" s="363"/>
      <c r="AR41" s="363"/>
      <c r="AS41" s="358"/>
    </row>
    <row r="42" spans="1:45" s="359" customFormat="1" ht="17.25" customHeight="1" x14ac:dyDescent="0.25">
      <c r="A42" s="366" t="s">
        <v>506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63"/>
      <c r="AN42" s="363"/>
      <c r="AO42" s="363"/>
      <c r="AP42" s="363"/>
      <c r="AQ42" s="363"/>
      <c r="AR42" s="363"/>
      <c r="AS42" s="358"/>
    </row>
    <row r="43" spans="1:45" s="359" customFormat="1" ht="17.25" customHeight="1" x14ac:dyDescent="0.25">
      <c r="A43" s="366" t="s">
        <v>507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63"/>
      <c r="AN43" s="363"/>
      <c r="AO43" s="363"/>
      <c r="AP43" s="363"/>
      <c r="AQ43" s="363"/>
      <c r="AR43" s="363"/>
      <c r="AS43" s="358"/>
    </row>
    <row r="44" spans="1:45" s="359" customFormat="1" ht="17.25" customHeight="1" x14ac:dyDescent="0.25">
      <c r="A44" s="366" t="s">
        <v>508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63"/>
      <c r="AN44" s="363"/>
      <c r="AO44" s="363"/>
      <c r="AP44" s="363"/>
      <c r="AQ44" s="363"/>
      <c r="AR44" s="363"/>
      <c r="AS44" s="358"/>
    </row>
    <row r="45" spans="1:45" s="359" customFormat="1" ht="17.25" customHeight="1" x14ac:dyDescent="0.25">
      <c r="A45" s="366" t="s">
        <v>509</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63"/>
      <c r="AN45" s="363"/>
      <c r="AO45" s="363"/>
      <c r="AP45" s="363"/>
      <c r="AQ45" s="363"/>
      <c r="AR45" s="363"/>
      <c r="AS45" s="358"/>
    </row>
    <row r="46" spans="1:45" s="359" customFormat="1" ht="17.25" customHeight="1" thickBot="1" x14ac:dyDescent="0.3">
      <c r="A46" s="391" t="s">
        <v>613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63"/>
      <c r="AN46" s="363"/>
      <c r="AO46" s="363"/>
      <c r="AP46" s="363"/>
      <c r="AQ46" s="363"/>
      <c r="AR46" s="363"/>
      <c r="AS46" s="358"/>
    </row>
    <row r="47" spans="1:45" s="359" customFormat="1" ht="24" customHeight="1" x14ac:dyDescent="0.25">
      <c r="A47" s="394" t="s">
        <v>510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5</v>
      </c>
      <c r="AL47" s="362"/>
      <c r="AM47" s="397" t="s">
        <v>614</v>
      </c>
      <c r="AN47" s="397"/>
      <c r="AO47" s="398" t="s">
        <v>615</v>
      </c>
      <c r="AP47" s="398" t="s">
        <v>616</v>
      </c>
      <c r="AQ47" s="358"/>
    </row>
    <row r="48" spans="1:45" s="359" customFormat="1" ht="12" customHeight="1" x14ac:dyDescent="0.25">
      <c r="A48" s="366" t="s">
        <v>511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399"/>
      <c r="AP48" s="399"/>
      <c r="AQ48" s="358"/>
    </row>
    <row r="49" spans="1:43" s="359" customFormat="1" ht="12" customHeight="1" x14ac:dyDescent="0.25">
      <c r="A49" s="366" t="s">
        <v>512</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399"/>
      <c r="AP49" s="399"/>
      <c r="AQ49" s="358"/>
    </row>
    <row r="50" spans="1:43" s="359" customFormat="1" ht="12" customHeight="1" thickBot="1" x14ac:dyDescent="0.3">
      <c r="A50" s="389" t="s">
        <v>617</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7"/>
      <c r="AL50" s="377"/>
      <c r="AM50" s="377"/>
      <c r="AN50" s="377"/>
      <c r="AO50" s="400"/>
      <c r="AP50" s="400"/>
      <c r="AQ50" s="358"/>
    </row>
    <row r="51" spans="1:43" s="359" customFormat="1" ht="6.75" customHeight="1" thickBot="1" x14ac:dyDescent="0.3">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2"/>
      <c r="AN51" s="402"/>
      <c r="AO51" s="403"/>
      <c r="AP51" s="403"/>
      <c r="AQ51" s="404"/>
    </row>
    <row r="52" spans="1:43" s="359" customFormat="1" ht="24" customHeight="1" x14ac:dyDescent="0.25">
      <c r="A52" s="405" t="s">
        <v>513</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7" t="s">
        <v>5</v>
      </c>
      <c r="AL52" s="397"/>
      <c r="AM52" s="397" t="s">
        <v>614</v>
      </c>
      <c r="AN52" s="397"/>
      <c r="AO52" s="398" t="s">
        <v>615</v>
      </c>
      <c r="AP52" s="398" t="s">
        <v>616</v>
      </c>
      <c r="AQ52" s="358"/>
    </row>
    <row r="53" spans="1:43" s="359" customFormat="1" ht="11.25" customHeight="1" x14ac:dyDescent="0.25">
      <c r="A53" s="407" t="s">
        <v>514</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88"/>
      <c r="AL53" s="388"/>
      <c r="AM53" s="388"/>
      <c r="AN53" s="388"/>
      <c r="AO53" s="409"/>
      <c r="AP53" s="409"/>
      <c r="AQ53" s="358"/>
    </row>
    <row r="54" spans="1:43" s="359" customFormat="1" ht="12" customHeight="1" x14ac:dyDescent="0.25">
      <c r="A54" s="366" t="s">
        <v>515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399"/>
      <c r="AP54" s="399"/>
      <c r="AQ54" s="358"/>
    </row>
    <row r="55" spans="1:43" s="359" customFormat="1" ht="12" customHeight="1" x14ac:dyDescent="0.25">
      <c r="A55" s="366" t="s">
        <v>516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399"/>
      <c r="AP55" s="399"/>
      <c r="AQ55" s="358"/>
    </row>
    <row r="56" spans="1:43" s="359" customFormat="1" ht="12" customHeight="1" thickBot="1" x14ac:dyDescent="0.3">
      <c r="A56" s="389" t="s">
        <v>517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7"/>
      <c r="AL56" s="377"/>
      <c r="AM56" s="377"/>
      <c r="AN56" s="377"/>
      <c r="AO56" s="400"/>
      <c r="AP56" s="400"/>
      <c r="AQ56" s="358"/>
    </row>
    <row r="57" spans="1:43" s="359" customFormat="1" ht="6" customHeight="1" thickBot="1" x14ac:dyDescent="0.3">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363"/>
      <c r="AN57" s="363"/>
      <c r="AO57" s="411"/>
      <c r="AP57" s="411"/>
      <c r="AQ57" s="356"/>
    </row>
    <row r="58" spans="1:43" s="359" customFormat="1" ht="24" customHeight="1" x14ac:dyDescent="0.25">
      <c r="A58" s="405" t="s">
        <v>618</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97" t="s">
        <v>5</v>
      </c>
      <c r="AL58" s="397"/>
      <c r="AM58" s="397" t="s">
        <v>614</v>
      </c>
      <c r="AN58" s="397"/>
      <c r="AO58" s="398" t="s">
        <v>615</v>
      </c>
      <c r="AP58" s="398" t="s">
        <v>616</v>
      </c>
      <c r="AQ58" s="358"/>
    </row>
    <row r="59" spans="1:43" s="359" customFormat="1" ht="12.75" customHeight="1" x14ac:dyDescent="0.25">
      <c r="A59" s="412" t="s">
        <v>518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415"/>
      <c r="AP59" s="415"/>
      <c r="AQ59" s="416"/>
    </row>
    <row r="60" spans="1:43" s="359" customFormat="1" ht="12" customHeight="1" x14ac:dyDescent="0.25">
      <c r="A60" s="366" t="s">
        <v>519</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399"/>
      <c r="AP60" s="399"/>
      <c r="AQ60" s="358"/>
    </row>
    <row r="61" spans="1:43" s="359" customFormat="1" ht="12" customHeight="1" x14ac:dyDescent="0.25">
      <c r="A61" s="366" t="s">
        <v>520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399"/>
      <c r="AP61" s="399"/>
      <c r="AQ61" s="358"/>
    </row>
    <row r="62" spans="1:43" s="359" customFormat="1" ht="12" customHeight="1" x14ac:dyDescent="0.25">
      <c r="A62" s="366" t="s">
        <v>498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399"/>
      <c r="AP62" s="399"/>
      <c r="AQ62" s="358"/>
    </row>
    <row r="63" spans="1:43" s="359"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399"/>
      <c r="AP63" s="399"/>
      <c r="AQ63" s="358"/>
    </row>
    <row r="64" spans="1:43" s="359"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399"/>
      <c r="AP64" s="399"/>
      <c r="AQ64" s="358"/>
    </row>
    <row r="65" spans="1:43" s="359" customFormat="1" ht="12" customHeight="1" x14ac:dyDescent="0.25">
      <c r="A65" s="366" t="s">
        <v>521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399"/>
      <c r="AP65" s="399"/>
      <c r="AQ65" s="358"/>
    </row>
    <row r="66" spans="1:43" s="359" customFormat="1" ht="27.75" customHeight="1" x14ac:dyDescent="0.25">
      <c r="A66" s="417" t="s">
        <v>619</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421"/>
      <c r="AP66" s="421"/>
      <c r="AQ66" s="416"/>
    </row>
    <row r="67" spans="1:43" s="359" customFormat="1" ht="11.25" customHeight="1" x14ac:dyDescent="0.25">
      <c r="A67" s="366" t="s">
        <v>522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399"/>
      <c r="AP67" s="399"/>
      <c r="AQ67" s="358"/>
    </row>
    <row r="68" spans="1:43" s="359" customFormat="1" ht="25.5" customHeight="1" x14ac:dyDescent="0.25">
      <c r="A68" s="417" t="s">
        <v>620</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421"/>
      <c r="AP68" s="421"/>
      <c r="AQ68" s="416"/>
    </row>
    <row r="69" spans="1:43" s="359" customFormat="1" ht="12" customHeight="1" x14ac:dyDescent="0.25">
      <c r="A69" s="366" t="s">
        <v>523</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399"/>
      <c r="AP69" s="399"/>
      <c r="AQ69" s="358"/>
    </row>
    <row r="70" spans="1:43" s="359" customFormat="1" ht="12.75" customHeight="1" x14ac:dyDescent="0.25">
      <c r="A70" s="422" t="s">
        <v>524</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0"/>
      <c r="AL70" s="420"/>
      <c r="AM70" s="420"/>
      <c r="AN70" s="420"/>
      <c r="AO70" s="421"/>
      <c r="AP70" s="421"/>
      <c r="AQ70" s="416"/>
    </row>
    <row r="71" spans="1:43" s="359" customFormat="1" ht="12" customHeight="1" x14ac:dyDescent="0.25">
      <c r="A71" s="366" t="s">
        <v>501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399"/>
      <c r="AP71" s="399"/>
      <c r="AQ71" s="358"/>
    </row>
    <row r="72" spans="1:43" s="359" customFormat="1" ht="12.75" customHeight="1" thickBot="1" x14ac:dyDescent="0.3">
      <c r="A72" s="424" t="s">
        <v>525</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428"/>
      <c r="AP72" s="428"/>
      <c r="AQ72" s="416"/>
    </row>
    <row r="73" spans="1:43" s="359" customFormat="1" ht="7.5" customHeight="1" thickBot="1" x14ac:dyDescent="0.3">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363"/>
      <c r="AN73" s="363"/>
      <c r="AO73" s="411"/>
      <c r="AP73" s="411"/>
      <c r="AQ73" s="356"/>
    </row>
    <row r="74" spans="1:43" s="359" customFormat="1" ht="25.5" customHeight="1" x14ac:dyDescent="0.25">
      <c r="A74" s="405" t="s">
        <v>526</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97" t="s">
        <v>5</v>
      </c>
      <c r="AL74" s="397"/>
      <c r="AM74" s="397" t="s">
        <v>614</v>
      </c>
      <c r="AN74" s="397"/>
      <c r="AO74" s="398" t="s">
        <v>615</v>
      </c>
      <c r="AP74" s="398" t="s">
        <v>616</v>
      </c>
      <c r="AQ74" s="358"/>
    </row>
    <row r="75" spans="1:43" s="359" customFormat="1" ht="25.5" customHeight="1" x14ac:dyDescent="0.25">
      <c r="A75" s="417" t="s">
        <v>620</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9"/>
      <c r="AN75" s="429"/>
      <c r="AO75" s="430"/>
      <c r="AP75" s="430"/>
      <c r="AQ75" s="416"/>
    </row>
    <row r="76" spans="1:43" s="359" customFormat="1" ht="12" customHeight="1" x14ac:dyDescent="0.25">
      <c r="A76" s="366" t="s">
        <v>522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31"/>
      <c r="AN76" s="431"/>
      <c r="AO76" s="432"/>
      <c r="AP76" s="432"/>
      <c r="AQ76" s="358"/>
    </row>
    <row r="77" spans="1:43" s="359" customFormat="1" ht="12" customHeight="1" x14ac:dyDescent="0.25">
      <c r="A77" s="366" t="s">
        <v>523</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31"/>
      <c r="AN77" s="431"/>
      <c r="AO77" s="432"/>
      <c r="AP77" s="432"/>
      <c r="AQ77" s="358"/>
    </row>
    <row r="78" spans="1:43" s="359" customFormat="1" ht="12" customHeight="1" x14ac:dyDescent="0.25">
      <c r="A78" s="366" t="s">
        <v>501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31"/>
      <c r="AN78" s="431"/>
      <c r="AO78" s="432"/>
      <c r="AP78" s="432"/>
      <c r="AQ78" s="358"/>
    </row>
    <row r="79" spans="1:43" s="359" customFormat="1" ht="12" customHeight="1" x14ac:dyDescent="0.25">
      <c r="A79" s="366" t="s">
        <v>527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31"/>
      <c r="AN79" s="431"/>
      <c r="AO79" s="432"/>
      <c r="AP79" s="432"/>
      <c r="AQ79" s="358"/>
    </row>
    <row r="80" spans="1:43" s="359" customFormat="1" ht="12" customHeight="1" x14ac:dyDescent="0.25">
      <c r="A80" s="366" t="s">
        <v>528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31"/>
      <c r="AN80" s="431"/>
      <c r="AO80" s="432"/>
      <c r="AP80" s="432"/>
      <c r="AQ80" s="358"/>
    </row>
    <row r="81" spans="1:45" s="359" customFormat="1" ht="12.75" customHeight="1" x14ac:dyDescent="0.25">
      <c r="A81" s="366" t="s">
        <v>529</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31"/>
      <c r="AN81" s="431"/>
      <c r="AO81" s="432"/>
      <c r="AP81" s="432"/>
      <c r="AQ81" s="358"/>
    </row>
    <row r="82" spans="1:45" s="359" customFormat="1" ht="12.75" customHeight="1" x14ac:dyDescent="0.25">
      <c r="A82" s="366" t="s">
        <v>530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31"/>
      <c r="AN82" s="431"/>
      <c r="AO82" s="432"/>
      <c r="AP82" s="432"/>
      <c r="AQ82" s="358"/>
    </row>
    <row r="83" spans="1:45" s="359" customFormat="1" ht="12" customHeight="1" x14ac:dyDescent="0.25">
      <c r="A83" s="422" t="s">
        <v>531</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0"/>
      <c r="AL83" s="420"/>
      <c r="AM83" s="429"/>
      <c r="AN83" s="429"/>
      <c r="AO83" s="430"/>
      <c r="AP83" s="430"/>
      <c r="AQ83" s="416"/>
    </row>
    <row r="84" spans="1:45" s="359" customFormat="1" ht="12" customHeight="1" x14ac:dyDescent="0.25">
      <c r="A84" s="422" t="s">
        <v>621</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0"/>
      <c r="AL84" s="420"/>
      <c r="AM84" s="429"/>
      <c r="AN84" s="429"/>
      <c r="AO84" s="430"/>
      <c r="AP84" s="430"/>
      <c r="AQ84" s="416"/>
    </row>
    <row r="85" spans="1:45" s="359" customFormat="1" ht="12" customHeight="1" x14ac:dyDescent="0.25">
      <c r="A85" s="366" t="s">
        <v>532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31"/>
      <c r="AN85" s="431"/>
      <c r="AO85" s="432"/>
      <c r="AP85" s="432"/>
      <c r="AQ85" s="356"/>
    </row>
    <row r="86" spans="1:45" s="359" customFormat="1" ht="27.75" customHeight="1" x14ac:dyDescent="0.25">
      <c r="A86" s="417" t="s">
        <v>622</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9"/>
      <c r="AN86" s="429"/>
      <c r="AO86" s="430"/>
      <c r="AP86" s="430"/>
      <c r="AQ86" s="416"/>
    </row>
    <row r="87" spans="1:45" s="359" customFormat="1" ht="15" x14ac:dyDescent="0.25">
      <c r="A87" s="417" t="s">
        <v>623</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9"/>
      <c r="AN87" s="429"/>
      <c r="AO87" s="430"/>
      <c r="AP87" s="430"/>
      <c r="AQ87" s="416"/>
    </row>
    <row r="88" spans="1:45" s="359" customFormat="1" ht="14.25" customHeight="1" x14ac:dyDescent="0.25">
      <c r="A88" s="433" t="s">
        <v>624</v>
      </c>
      <c r="B88" s="434"/>
      <c r="C88" s="434"/>
      <c r="D88" s="435"/>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7"/>
      <c r="AL88" s="438"/>
      <c r="AM88" s="439"/>
      <c r="AN88" s="440"/>
      <c r="AO88" s="430"/>
      <c r="AP88" s="430"/>
      <c r="AQ88" s="416"/>
    </row>
    <row r="89" spans="1:45" s="359" customFormat="1" ht="15" x14ac:dyDescent="0.25">
      <c r="A89" s="433" t="s">
        <v>625</v>
      </c>
      <c r="B89" s="434"/>
      <c r="C89" s="434"/>
      <c r="D89" s="435"/>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7"/>
      <c r="AL89" s="438"/>
      <c r="AM89" s="439"/>
      <c r="AN89" s="440"/>
      <c r="AO89" s="430"/>
      <c r="AP89" s="430"/>
      <c r="AQ89" s="356"/>
    </row>
    <row r="90" spans="1:45" s="359" customFormat="1" ht="12" customHeight="1" thickBot="1" x14ac:dyDescent="0.3">
      <c r="A90" s="441" t="s">
        <v>626</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c r="AL90" s="444"/>
      <c r="AM90" s="445"/>
      <c r="AN90" s="446"/>
      <c r="AO90" s="447"/>
      <c r="AP90" s="447"/>
      <c r="AQ90" s="358"/>
    </row>
    <row r="91" spans="1:45" s="359" customFormat="1" ht="3" customHeight="1" x14ac:dyDescent="0.25">
      <c r="A91" s="356"/>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6"/>
      <c r="AO91" s="356"/>
      <c r="AP91" s="356"/>
      <c r="AQ91" s="356"/>
      <c r="AR91" s="356"/>
      <c r="AS91" s="448"/>
    </row>
    <row r="92" spans="1:45" s="359" customFormat="1" ht="13.5" customHeight="1" x14ac:dyDescent="0.25">
      <c r="A92" s="363" t="s">
        <v>627</v>
      </c>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8"/>
      <c r="AR92" s="358"/>
      <c r="AS92" s="448"/>
    </row>
    <row r="93" spans="1:45" s="359" customFormat="1" ht="13.5" customHeight="1" x14ac:dyDescent="0.25">
      <c r="A93" s="449" t="s">
        <v>628</v>
      </c>
      <c r="B93" s="450"/>
      <c r="C93" s="451"/>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0"/>
      <c r="AL93" s="450"/>
      <c r="AM93" s="450"/>
      <c r="AN93" s="450"/>
      <c r="AO93" s="450"/>
      <c r="AP93" s="448"/>
      <c r="AQ93" s="448"/>
      <c r="AR93" s="448"/>
      <c r="AS93" s="448"/>
    </row>
    <row r="94" spans="1:45" s="359" customFormat="1" ht="11.25" customHeight="1" x14ac:dyDescent="0.25">
      <c r="A94" s="449" t="s">
        <v>629</v>
      </c>
      <c r="B94" s="450"/>
      <c r="C94" s="451"/>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0"/>
      <c r="AL94" s="450"/>
      <c r="AM94" s="450"/>
      <c r="AN94" s="450"/>
      <c r="AO94" s="450"/>
      <c r="AP94" s="448"/>
      <c r="AQ94" s="448"/>
      <c r="AR94" s="448"/>
      <c r="AS94" s="356"/>
    </row>
    <row r="95" spans="1:45" s="359" customFormat="1" ht="15" x14ac:dyDescent="0.25">
      <c r="A95" s="449" t="s">
        <v>630</v>
      </c>
      <c r="B95" s="450"/>
      <c r="C95" s="451"/>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c r="AN95" s="450"/>
      <c r="AO95" s="450"/>
      <c r="AP95" s="448"/>
      <c r="AQ95" s="448"/>
      <c r="AR95" s="448"/>
      <c r="AS95" s="356"/>
    </row>
    <row r="96" spans="1:45" s="359" customFormat="1" ht="15" x14ac:dyDescent="0.25">
      <c r="A96" s="363" t="s">
        <v>631</v>
      </c>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6"/>
      <c r="AL96" s="356"/>
      <c r="AM96" s="356"/>
      <c r="AN96" s="356"/>
      <c r="AO96" s="356"/>
      <c r="AP96" s="356"/>
      <c r="AQ96" s="356"/>
      <c r="AR96" s="356"/>
    </row>
    <row r="97" spans="1:52" x14ac:dyDescent="0.25">
      <c r="C97" s="194"/>
      <c r="D97" s="194"/>
      <c r="E97" s="194"/>
      <c r="F97" s="194"/>
      <c r="G97" s="194"/>
      <c r="H97" s="194"/>
      <c r="I97" s="194"/>
      <c r="J97" s="194"/>
    </row>
    <row r="98" spans="1:52" ht="64.5" customHeight="1" x14ac:dyDescent="0.25">
      <c r="A98" s="290"/>
      <c r="B98" s="290"/>
      <c r="C98" s="290"/>
      <c r="D98" s="290"/>
      <c r="E98" s="290"/>
      <c r="F98" s="290"/>
      <c r="G98" s="290"/>
      <c r="H98" s="290"/>
      <c r="I98" s="290"/>
      <c r="J98" s="290"/>
      <c r="K98" s="290"/>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1" sqref="J51"/>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M_TP2000.PR.0067</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9" t="str">
        <f>'1. паспорт местоположение'!A15:C15</f>
        <v>Реконструкция ССПИ на ПС 110 кВ  ЯГП-3, ПС 110кВ ЯГП-4, ПС 110кВ ЯГП-6, ПС 110кВ ЯГП-7 (организация прямых основных каналов связи)</v>
      </c>
      <c r="B15" s="249"/>
      <c r="C15" s="249"/>
      <c r="D15" s="249"/>
      <c r="E15" s="249"/>
      <c r="F15" s="249"/>
      <c r="G15" s="249"/>
      <c r="H15" s="249"/>
      <c r="I15" s="249"/>
      <c r="J15" s="249"/>
      <c r="K15" s="249"/>
      <c r="L15" s="249"/>
    </row>
    <row r="16" spans="1:44" x14ac:dyDescent="0.25">
      <c r="A16" s="242" t="s">
        <v>7</v>
      </c>
      <c r="B16" s="242"/>
      <c r="C16" s="242"/>
      <c r="D16" s="242"/>
      <c r="E16" s="242"/>
      <c r="F16" s="242"/>
      <c r="G16" s="242"/>
      <c r="H16" s="242"/>
      <c r="I16" s="242"/>
      <c r="J16" s="242"/>
      <c r="K16" s="242"/>
      <c r="L16" s="242"/>
    </row>
    <row r="17" spans="1:12" ht="15.75" customHeight="1" x14ac:dyDescent="0.25">
      <c r="L17" s="79"/>
    </row>
    <row r="18" spans="1:12" x14ac:dyDescent="0.25">
      <c r="K18" s="78"/>
    </row>
    <row r="19" spans="1:12" ht="15.75" customHeight="1" x14ac:dyDescent="0.25">
      <c r="A19" s="303" t="s">
        <v>451</v>
      </c>
      <c r="B19" s="303"/>
      <c r="C19" s="303"/>
      <c r="D19" s="303"/>
      <c r="E19" s="303"/>
      <c r="F19" s="303"/>
      <c r="G19" s="303"/>
      <c r="H19" s="303"/>
      <c r="I19" s="303"/>
      <c r="J19" s="303"/>
      <c r="K19" s="303"/>
      <c r="L19" s="303"/>
    </row>
    <row r="20" spans="1:12" x14ac:dyDescent="0.25">
      <c r="A20" s="177"/>
      <c r="B20" s="178"/>
      <c r="C20" s="179"/>
      <c r="D20" s="179"/>
      <c r="E20" s="179"/>
      <c r="F20" s="179"/>
      <c r="G20" s="180"/>
      <c r="H20" s="180"/>
      <c r="I20" s="180"/>
      <c r="J20" s="180"/>
      <c r="K20" s="180"/>
      <c r="L20" s="180"/>
    </row>
    <row r="21" spans="1:12" ht="28.5" customHeight="1" x14ac:dyDescent="0.25">
      <c r="A21" s="293" t="s">
        <v>229</v>
      </c>
      <c r="B21" s="293" t="s">
        <v>228</v>
      </c>
      <c r="C21" s="299" t="s">
        <v>384</v>
      </c>
      <c r="D21" s="299"/>
      <c r="E21" s="299"/>
      <c r="F21" s="299"/>
      <c r="G21" s="299"/>
      <c r="H21" s="299"/>
      <c r="I21" s="294" t="s">
        <v>227</v>
      </c>
      <c r="J21" s="296" t="s">
        <v>386</v>
      </c>
      <c r="K21" s="293" t="s">
        <v>226</v>
      </c>
      <c r="L21" s="295" t="s">
        <v>385</v>
      </c>
    </row>
    <row r="22" spans="1:12" ht="58.5" customHeight="1" x14ac:dyDescent="0.25">
      <c r="A22" s="293"/>
      <c r="B22" s="293"/>
      <c r="C22" s="300" t="s">
        <v>3</v>
      </c>
      <c r="D22" s="300"/>
      <c r="E22" s="132"/>
      <c r="F22" s="133"/>
      <c r="G22" s="301" t="s">
        <v>2</v>
      </c>
      <c r="H22" s="302"/>
      <c r="I22" s="294"/>
      <c r="J22" s="297"/>
      <c r="K22" s="293"/>
      <c r="L22" s="295"/>
    </row>
    <row r="23" spans="1:12" ht="47.25" x14ac:dyDescent="0.25">
      <c r="A23" s="293"/>
      <c r="B23" s="293"/>
      <c r="C23" s="77" t="s">
        <v>225</v>
      </c>
      <c r="D23" s="77" t="s">
        <v>224</v>
      </c>
      <c r="E23" s="77" t="s">
        <v>225</v>
      </c>
      <c r="F23" s="77" t="s">
        <v>224</v>
      </c>
      <c r="G23" s="77" t="s">
        <v>225</v>
      </c>
      <c r="H23" s="77" t="s">
        <v>224</v>
      </c>
      <c r="I23" s="294"/>
      <c r="J23" s="298"/>
      <c r="K23" s="293"/>
      <c r="L23" s="295"/>
    </row>
    <row r="24" spans="1:12" x14ac:dyDescent="0.25">
      <c r="A24" s="176">
        <v>1</v>
      </c>
      <c r="B24" s="176">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391</v>
      </c>
      <c r="C26" s="181" t="s">
        <v>489</v>
      </c>
      <c r="D26" s="181" t="s">
        <v>489</v>
      </c>
      <c r="E26" s="181"/>
      <c r="F26" s="181"/>
      <c r="G26" s="181" t="s">
        <v>489</v>
      </c>
      <c r="H26" s="181" t="s">
        <v>489</v>
      </c>
      <c r="I26" s="182"/>
      <c r="J26" s="182"/>
      <c r="K26" s="70"/>
      <c r="L26" s="70"/>
    </row>
    <row r="27" spans="1:12" s="66" customFormat="1" ht="39" customHeight="1" x14ac:dyDescent="0.25">
      <c r="A27" s="72" t="s">
        <v>221</v>
      </c>
      <c r="B27" s="76" t="s">
        <v>393</v>
      </c>
      <c r="C27" s="181" t="s">
        <v>489</v>
      </c>
      <c r="D27" s="181" t="s">
        <v>489</v>
      </c>
      <c r="E27" s="181"/>
      <c r="F27" s="181"/>
      <c r="G27" s="181" t="s">
        <v>489</v>
      </c>
      <c r="H27" s="181" t="s">
        <v>489</v>
      </c>
      <c r="I27" s="182"/>
      <c r="J27" s="182"/>
      <c r="K27" s="70"/>
      <c r="L27" s="70"/>
    </row>
    <row r="28" spans="1:12" s="66" customFormat="1" ht="70.5" customHeight="1" x14ac:dyDescent="0.25">
      <c r="A28" s="72" t="s">
        <v>392</v>
      </c>
      <c r="B28" s="76" t="s">
        <v>397</v>
      </c>
      <c r="C28" s="181" t="s">
        <v>489</v>
      </c>
      <c r="D28" s="181" t="s">
        <v>489</v>
      </c>
      <c r="E28" s="181"/>
      <c r="F28" s="181"/>
      <c r="G28" s="181" t="s">
        <v>489</v>
      </c>
      <c r="H28" s="181" t="s">
        <v>489</v>
      </c>
      <c r="I28" s="182"/>
      <c r="J28" s="182"/>
      <c r="K28" s="70"/>
      <c r="L28" s="70"/>
    </row>
    <row r="29" spans="1:12" s="66" customFormat="1" ht="54" customHeight="1" x14ac:dyDescent="0.25">
      <c r="A29" s="72" t="s">
        <v>220</v>
      </c>
      <c r="B29" s="76" t="s">
        <v>396</v>
      </c>
      <c r="C29" s="181" t="s">
        <v>489</v>
      </c>
      <c r="D29" s="181" t="s">
        <v>489</v>
      </c>
      <c r="E29" s="181"/>
      <c r="F29" s="181"/>
      <c r="G29" s="181" t="s">
        <v>489</v>
      </c>
      <c r="H29" s="181" t="s">
        <v>489</v>
      </c>
      <c r="I29" s="182"/>
      <c r="J29" s="182"/>
      <c r="K29" s="70"/>
      <c r="L29" s="70"/>
    </row>
    <row r="30" spans="1:12" s="66" customFormat="1" ht="42" customHeight="1" x14ac:dyDescent="0.25">
      <c r="A30" s="72" t="s">
        <v>219</v>
      </c>
      <c r="B30" s="76" t="s">
        <v>398</v>
      </c>
      <c r="C30" s="181" t="s">
        <v>489</v>
      </c>
      <c r="D30" s="181" t="s">
        <v>489</v>
      </c>
      <c r="E30" s="181"/>
      <c r="F30" s="181"/>
      <c r="G30" s="181" t="s">
        <v>489</v>
      </c>
      <c r="H30" s="181" t="s">
        <v>489</v>
      </c>
      <c r="I30" s="182"/>
      <c r="J30" s="182"/>
      <c r="K30" s="70"/>
      <c r="L30" s="70"/>
    </row>
    <row r="31" spans="1:12" s="66" customFormat="1" ht="37.5" customHeight="1" x14ac:dyDescent="0.25">
      <c r="A31" s="72" t="s">
        <v>218</v>
      </c>
      <c r="B31" s="71" t="s">
        <v>394</v>
      </c>
      <c r="C31" s="181">
        <v>45000</v>
      </c>
      <c r="D31" s="181">
        <v>45010</v>
      </c>
      <c r="E31" s="181"/>
      <c r="F31" s="181"/>
      <c r="G31" s="181">
        <v>45048</v>
      </c>
      <c r="H31" s="181">
        <v>45068</v>
      </c>
      <c r="I31" s="182">
        <v>1</v>
      </c>
      <c r="J31" s="182">
        <v>1</v>
      </c>
      <c r="K31" s="70"/>
      <c r="L31" s="70"/>
    </row>
    <row r="32" spans="1:12" s="66" customFormat="1" ht="31.5" x14ac:dyDescent="0.25">
      <c r="A32" s="72" t="s">
        <v>216</v>
      </c>
      <c r="B32" s="71" t="s">
        <v>399</v>
      </c>
      <c r="C32" s="181">
        <v>45163</v>
      </c>
      <c r="D32" s="181">
        <v>45168</v>
      </c>
      <c r="E32" s="181"/>
      <c r="F32" s="181"/>
      <c r="G32" s="181">
        <v>45138</v>
      </c>
      <c r="H32" s="181">
        <v>45352</v>
      </c>
      <c r="I32" s="182"/>
      <c r="J32" s="182"/>
      <c r="K32" s="70"/>
      <c r="L32" s="70"/>
    </row>
    <row r="33" spans="1:12" s="66" customFormat="1" ht="37.5" customHeight="1" x14ac:dyDescent="0.25">
      <c r="A33" s="72" t="s">
        <v>410</v>
      </c>
      <c r="B33" s="71" t="s">
        <v>328</v>
      </c>
      <c r="C33" s="181" t="s">
        <v>489</v>
      </c>
      <c r="D33" s="181" t="s">
        <v>489</v>
      </c>
      <c r="E33" s="181"/>
      <c r="F33" s="181"/>
      <c r="G33" s="181" t="s">
        <v>489</v>
      </c>
      <c r="H33" s="181" t="s">
        <v>489</v>
      </c>
      <c r="I33" s="182"/>
      <c r="J33" s="182"/>
      <c r="K33" s="70"/>
      <c r="L33" s="70"/>
    </row>
    <row r="34" spans="1:12" s="66" customFormat="1" ht="47.25" customHeight="1" x14ac:dyDescent="0.25">
      <c r="A34" s="72" t="s">
        <v>411</v>
      </c>
      <c r="B34" s="71" t="s">
        <v>403</v>
      </c>
      <c r="C34" s="181" t="s">
        <v>489</v>
      </c>
      <c r="D34" s="181" t="s">
        <v>489</v>
      </c>
      <c r="E34" s="181"/>
      <c r="F34" s="181"/>
      <c r="G34" s="181" t="s">
        <v>489</v>
      </c>
      <c r="H34" s="181" t="s">
        <v>489</v>
      </c>
      <c r="I34" s="182"/>
      <c r="J34" s="182"/>
      <c r="K34" s="74"/>
      <c r="L34" s="70"/>
    </row>
    <row r="35" spans="1:12" s="66" customFormat="1" ht="49.5" customHeight="1" x14ac:dyDescent="0.25">
      <c r="A35" s="72" t="s">
        <v>412</v>
      </c>
      <c r="B35" s="71" t="s">
        <v>217</v>
      </c>
      <c r="C35" s="181">
        <v>45275</v>
      </c>
      <c r="D35" s="181">
        <v>45280</v>
      </c>
      <c r="E35" s="181"/>
      <c r="F35" s="181"/>
      <c r="G35" s="181">
        <v>44986</v>
      </c>
      <c r="H35" s="181">
        <v>45382</v>
      </c>
      <c r="I35" s="182"/>
      <c r="J35" s="182"/>
      <c r="K35" s="74"/>
      <c r="L35" s="70"/>
    </row>
    <row r="36" spans="1:12" ht="37.5" customHeight="1" x14ac:dyDescent="0.25">
      <c r="A36" s="72" t="s">
        <v>413</v>
      </c>
      <c r="B36" s="71" t="s">
        <v>395</v>
      </c>
      <c r="C36" s="181" t="s">
        <v>489</v>
      </c>
      <c r="D36" s="181" t="s">
        <v>489</v>
      </c>
      <c r="E36" s="181"/>
      <c r="F36" s="181"/>
      <c r="G36" s="181" t="s">
        <v>489</v>
      </c>
      <c r="H36" s="181" t="s">
        <v>489</v>
      </c>
      <c r="I36" s="182"/>
      <c r="J36" s="182"/>
      <c r="K36" s="70"/>
      <c r="L36" s="70"/>
    </row>
    <row r="37" spans="1:12" x14ac:dyDescent="0.25">
      <c r="A37" s="72" t="s">
        <v>414</v>
      </c>
      <c r="B37" s="71" t="s">
        <v>215</v>
      </c>
      <c r="C37" s="181">
        <v>45168</v>
      </c>
      <c r="D37" s="181">
        <v>45260</v>
      </c>
      <c r="E37" s="181"/>
      <c r="F37" s="181"/>
      <c r="G37" s="181">
        <v>45200</v>
      </c>
      <c r="H37" s="181">
        <v>45382</v>
      </c>
      <c r="I37" s="182"/>
      <c r="J37" s="182"/>
      <c r="K37" s="70"/>
      <c r="L37" s="70"/>
    </row>
    <row r="38" spans="1:12" x14ac:dyDescent="0.25">
      <c r="A38" s="72" t="s">
        <v>552</v>
      </c>
      <c r="B38" s="73" t="s">
        <v>214</v>
      </c>
      <c r="C38" s="181"/>
      <c r="D38" s="181"/>
      <c r="E38" s="181"/>
      <c r="F38" s="181"/>
      <c r="G38" s="181"/>
      <c r="H38" s="181"/>
      <c r="I38" s="182"/>
      <c r="J38" s="182"/>
      <c r="K38" s="70"/>
      <c r="L38" s="70"/>
    </row>
    <row r="39" spans="1:12" ht="63" x14ac:dyDescent="0.25">
      <c r="A39" s="72">
        <v>2</v>
      </c>
      <c r="B39" s="71" t="s">
        <v>400</v>
      </c>
      <c r="C39" s="181">
        <v>45383</v>
      </c>
      <c r="D39" s="181">
        <v>45397</v>
      </c>
      <c r="E39" s="181"/>
      <c r="F39" s="181"/>
      <c r="G39" s="181">
        <v>45383</v>
      </c>
      <c r="H39" s="181">
        <v>45397</v>
      </c>
      <c r="I39" s="182"/>
      <c r="J39" s="182"/>
      <c r="K39" s="70"/>
      <c r="L39" s="70"/>
    </row>
    <row r="40" spans="1:12" ht="33.75" customHeight="1" x14ac:dyDescent="0.25">
      <c r="A40" s="72" t="s">
        <v>213</v>
      </c>
      <c r="B40" s="71" t="s">
        <v>402</v>
      </c>
      <c r="C40" s="181">
        <v>45397</v>
      </c>
      <c r="D40" s="181">
        <v>45407</v>
      </c>
      <c r="E40" s="181"/>
      <c r="F40" s="181"/>
      <c r="G40" s="181">
        <v>45397</v>
      </c>
      <c r="H40" s="181">
        <v>45407</v>
      </c>
      <c r="I40" s="182"/>
      <c r="J40" s="182"/>
      <c r="K40" s="70"/>
      <c r="L40" s="70"/>
    </row>
    <row r="41" spans="1:12" ht="63" customHeight="1" x14ac:dyDescent="0.25">
      <c r="A41" s="72" t="s">
        <v>212</v>
      </c>
      <c r="B41" s="73" t="s">
        <v>482</v>
      </c>
      <c r="C41" s="181"/>
      <c r="D41" s="181"/>
      <c r="E41" s="181"/>
      <c r="F41" s="181"/>
      <c r="G41" s="181"/>
      <c r="H41" s="181"/>
      <c r="I41" s="182"/>
      <c r="J41" s="182"/>
      <c r="K41" s="70"/>
      <c r="L41" s="70"/>
    </row>
    <row r="42" spans="1:12" ht="58.5" customHeight="1" x14ac:dyDescent="0.25">
      <c r="A42" s="72">
        <v>3</v>
      </c>
      <c r="B42" s="71" t="s">
        <v>401</v>
      </c>
      <c r="C42" s="181">
        <v>45397</v>
      </c>
      <c r="D42" s="181">
        <v>45458</v>
      </c>
      <c r="E42" s="181"/>
      <c r="F42" s="181"/>
      <c r="G42" s="181">
        <v>45397</v>
      </c>
      <c r="H42" s="181">
        <v>45458</v>
      </c>
      <c r="I42" s="182"/>
      <c r="J42" s="182"/>
      <c r="K42" s="70"/>
      <c r="L42" s="70"/>
    </row>
    <row r="43" spans="1:12" ht="34.5" customHeight="1" x14ac:dyDescent="0.25">
      <c r="A43" s="72" t="s">
        <v>211</v>
      </c>
      <c r="B43" s="71" t="s">
        <v>209</v>
      </c>
      <c r="C43" s="181">
        <v>45407</v>
      </c>
      <c r="D43" s="181">
        <v>45504</v>
      </c>
      <c r="E43" s="181"/>
      <c r="F43" s="181"/>
      <c r="G43" s="181">
        <v>45407</v>
      </c>
      <c r="H43" s="181">
        <v>45626</v>
      </c>
      <c r="I43" s="183"/>
      <c r="J43" s="183"/>
      <c r="K43" s="70"/>
      <c r="L43" s="70"/>
    </row>
    <row r="44" spans="1:12" ht="24.75" customHeight="1" x14ac:dyDescent="0.25">
      <c r="A44" s="72" t="s">
        <v>210</v>
      </c>
      <c r="B44" s="71" t="s">
        <v>207</v>
      </c>
      <c r="C44" s="181">
        <v>45458</v>
      </c>
      <c r="D44" s="181">
        <v>45550</v>
      </c>
      <c r="E44" s="181"/>
      <c r="F44" s="181"/>
      <c r="G44" s="181">
        <v>45474</v>
      </c>
      <c r="H44" s="181">
        <v>45900</v>
      </c>
      <c r="I44" s="182"/>
      <c r="J44" s="182"/>
      <c r="K44" s="70"/>
      <c r="L44" s="70"/>
    </row>
    <row r="45" spans="1:12" ht="90.75" customHeight="1" x14ac:dyDescent="0.25">
      <c r="A45" s="72" t="s">
        <v>208</v>
      </c>
      <c r="B45" s="71" t="s">
        <v>406</v>
      </c>
      <c r="C45" s="181" t="s">
        <v>489</v>
      </c>
      <c r="D45" s="181" t="s">
        <v>489</v>
      </c>
      <c r="E45" s="181"/>
      <c r="F45" s="181"/>
      <c r="G45" s="181" t="s">
        <v>489</v>
      </c>
      <c r="H45" s="181" t="s">
        <v>489</v>
      </c>
      <c r="I45" s="182"/>
      <c r="J45" s="182"/>
      <c r="K45" s="184"/>
      <c r="L45" s="70"/>
    </row>
    <row r="46" spans="1:12" ht="167.25" customHeight="1" x14ac:dyDescent="0.25">
      <c r="A46" s="72" t="s">
        <v>206</v>
      </c>
      <c r="B46" s="71" t="s">
        <v>404</v>
      </c>
      <c r="C46" s="181" t="s">
        <v>489</v>
      </c>
      <c r="D46" s="181" t="s">
        <v>489</v>
      </c>
      <c r="E46" s="181"/>
      <c r="F46" s="181"/>
      <c r="G46" s="181" t="s">
        <v>489</v>
      </c>
      <c r="H46" s="181" t="s">
        <v>489</v>
      </c>
      <c r="I46" s="182"/>
      <c r="J46" s="182"/>
      <c r="K46" s="70"/>
      <c r="L46" s="70"/>
    </row>
    <row r="47" spans="1:12" ht="30.75" customHeight="1" x14ac:dyDescent="0.25">
      <c r="A47" s="72" t="s">
        <v>204</v>
      </c>
      <c r="B47" s="71" t="s">
        <v>205</v>
      </c>
      <c r="C47" s="181">
        <v>45550</v>
      </c>
      <c r="D47" s="181">
        <v>45555</v>
      </c>
      <c r="E47" s="181"/>
      <c r="F47" s="181"/>
      <c r="G47" s="181">
        <v>45915</v>
      </c>
      <c r="H47" s="181">
        <v>45920</v>
      </c>
      <c r="I47" s="182"/>
      <c r="J47" s="182"/>
      <c r="K47" s="70"/>
      <c r="L47" s="70"/>
    </row>
    <row r="48" spans="1:12" ht="37.5" customHeight="1" x14ac:dyDescent="0.25">
      <c r="A48" s="72" t="s">
        <v>553</v>
      </c>
      <c r="B48" s="73" t="s">
        <v>203</v>
      </c>
      <c r="C48" s="159"/>
      <c r="D48" s="159"/>
      <c r="E48" s="70"/>
      <c r="F48" s="70"/>
      <c r="G48" s="159"/>
      <c r="H48" s="159"/>
      <c r="I48" s="182"/>
      <c r="J48" s="182"/>
      <c r="K48" s="70"/>
      <c r="L48" s="70"/>
    </row>
    <row r="49" spans="1:12" ht="35.25" customHeight="1" x14ac:dyDescent="0.25">
      <c r="A49" s="72">
        <v>4</v>
      </c>
      <c r="B49" s="71" t="s">
        <v>201</v>
      </c>
      <c r="C49" s="181">
        <v>45555</v>
      </c>
      <c r="D49" s="181">
        <v>45560</v>
      </c>
      <c r="E49" s="70"/>
      <c r="F49" s="70"/>
      <c r="G49" s="181">
        <v>45920</v>
      </c>
      <c r="H49" s="181">
        <v>45925</v>
      </c>
      <c r="I49" s="182"/>
      <c r="J49" s="182"/>
      <c r="K49" s="70"/>
      <c r="L49" s="70"/>
    </row>
    <row r="50" spans="1:12" ht="86.25" customHeight="1" x14ac:dyDescent="0.25">
      <c r="A50" s="72" t="s">
        <v>202</v>
      </c>
      <c r="B50" s="71" t="s">
        <v>405</v>
      </c>
      <c r="C50" s="181">
        <v>45560</v>
      </c>
      <c r="D50" s="181">
        <v>45565</v>
      </c>
      <c r="E50" s="70"/>
      <c r="F50" s="70"/>
      <c r="G50" s="181">
        <v>45925</v>
      </c>
      <c r="H50" s="181">
        <v>45930</v>
      </c>
      <c r="I50" s="182"/>
      <c r="J50" s="182"/>
      <c r="K50" s="70"/>
      <c r="L50" s="70"/>
    </row>
    <row r="51" spans="1:12" ht="77.25" customHeight="1" x14ac:dyDescent="0.25">
      <c r="A51" s="72" t="s">
        <v>200</v>
      </c>
      <c r="B51" s="71" t="s">
        <v>407</v>
      </c>
      <c r="C51" s="181" t="s">
        <v>489</v>
      </c>
      <c r="D51" s="181" t="s">
        <v>489</v>
      </c>
      <c r="E51" s="181"/>
      <c r="F51" s="181"/>
      <c r="G51" s="181" t="s">
        <v>489</v>
      </c>
      <c r="H51" s="181" t="s">
        <v>489</v>
      </c>
      <c r="I51" s="182"/>
      <c r="J51" s="182"/>
      <c r="K51" s="70"/>
      <c r="L51" s="70"/>
    </row>
    <row r="52" spans="1:12" ht="71.25" customHeight="1" x14ac:dyDescent="0.25">
      <c r="A52" s="72" t="s">
        <v>198</v>
      </c>
      <c r="B52" s="71" t="s">
        <v>199</v>
      </c>
      <c r="C52" s="181" t="s">
        <v>489</v>
      </c>
      <c r="D52" s="181" t="s">
        <v>489</v>
      </c>
      <c r="E52" s="181"/>
      <c r="F52" s="181"/>
      <c r="G52" s="181" t="s">
        <v>489</v>
      </c>
      <c r="H52" s="181" t="s">
        <v>489</v>
      </c>
      <c r="I52" s="182"/>
      <c r="J52" s="182"/>
      <c r="K52" s="70"/>
      <c r="L52" s="70"/>
    </row>
    <row r="53" spans="1:12" ht="48" customHeight="1" x14ac:dyDescent="0.25">
      <c r="A53" s="72" t="s">
        <v>196</v>
      </c>
      <c r="B53" s="140" t="s">
        <v>408</v>
      </c>
      <c r="C53" s="181">
        <v>45565</v>
      </c>
      <c r="D53" s="181">
        <v>45575</v>
      </c>
      <c r="E53" s="181"/>
      <c r="F53" s="181"/>
      <c r="G53" s="181">
        <v>45930</v>
      </c>
      <c r="H53" s="181">
        <v>45940</v>
      </c>
      <c r="I53" s="182"/>
      <c r="J53" s="182"/>
      <c r="K53" s="70"/>
      <c r="L53" s="70"/>
    </row>
    <row r="54" spans="1:12" ht="46.5" customHeight="1" x14ac:dyDescent="0.25">
      <c r="A54" s="72" t="s">
        <v>409</v>
      </c>
      <c r="B54" s="71" t="s">
        <v>197</v>
      </c>
      <c r="C54" s="181" t="s">
        <v>489</v>
      </c>
      <c r="D54" s="181" t="s">
        <v>489</v>
      </c>
      <c r="E54" s="181"/>
      <c r="F54" s="181"/>
      <c r="G54" s="181" t="s">
        <v>489</v>
      </c>
      <c r="H54" s="181" t="s">
        <v>489</v>
      </c>
      <c r="I54" s="182"/>
      <c r="J54" s="18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60" zoomScaleNormal="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 style="65" customWidth="1"/>
    <col min="13" max="13" width="5.28515625" style="65" customWidth="1"/>
    <col min="14" max="14" width="8.5703125" style="65" customWidth="1"/>
    <col min="15" max="15" width="6.140625" style="65" customWidth="1"/>
    <col min="16" max="16" width="9"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8.7109375" style="65" customWidth="1"/>
    <col min="25" max="27" width="6.140625" style="65" customWidth="1"/>
    <col min="28" max="16384" width="9.140625" style="65"/>
  </cols>
  <sheetData>
    <row r="1" spans="1:27" ht="18.75" x14ac:dyDescent="0.25">
      <c r="AA1" s="219" t="s">
        <v>70</v>
      </c>
    </row>
    <row r="2" spans="1:27" ht="18.75" x14ac:dyDescent="0.3">
      <c r="AA2" s="220" t="s">
        <v>11</v>
      </c>
    </row>
    <row r="3" spans="1:27" ht="18.75" x14ac:dyDescent="0.3">
      <c r="AA3" s="220" t="s">
        <v>595</v>
      </c>
    </row>
    <row r="4" spans="1:27"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row>
    <row r="6" spans="1:27"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221"/>
      <c r="B7" s="221"/>
      <c r="C7" s="221"/>
      <c r="D7" s="221"/>
      <c r="E7" s="221"/>
      <c r="F7" s="221"/>
      <c r="G7" s="221"/>
      <c r="H7" s="221"/>
      <c r="I7" s="221"/>
      <c r="J7" s="68"/>
      <c r="K7" s="68"/>
      <c r="L7" s="68"/>
      <c r="M7" s="68"/>
      <c r="N7" s="68"/>
      <c r="O7" s="68"/>
      <c r="P7" s="68"/>
      <c r="Q7" s="68"/>
      <c r="R7" s="68"/>
      <c r="S7" s="68"/>
      <c r="T7" s="68"/>
      <c r="U7" s="68"/>
      <c r="V7" s="68"/>
      <c r="W7" s="68"/>
      <c r="X7" s="68"/>
      <c r="Y7" s="68"/>
      <c r="Z7" s="68"/>
      <c r="AA7" s="68"/>
    </row>
    <row r="8" spans="1:27" x14ac:dyDescent="0.25">
      <c r="A8" s="310" t="s">
        <v>539</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221"/>
      <c r="B10" s="221"/>
      <c r="C10" s="221"/>
      <c r="D10" s="221"/>
      <c r="E10" s="221"/>
      <c r="F10" s="221"/>
      <c r="G10" s="221"/>
      <c r="H10" s="221"/>
      <c r="I10" s="221"/>
      <c r="J10" s="68"/>
      <c r="K10" s="68"/>
      <c r="L10" s="68"/>
      <c r="M10" s="68"/>
      <c r="N10" s="68"/>
      <c r="O10" s="68"/>
      <c r="P10" s="68"/>
      <c r="Q10" s="68"/>
      <c r="R10" s="68"/>
      <c r="S10" s="68"/>
      <c r="T10" s="68"/>
      <c r="U10" s="68"/>
      <c r="V10" s="68"/>
      <c r="W10" s="68"/>
      <c r="X10" s="68"/>
      <c r="Y10" s="68"/>
      <c r="Z10" s="68"/>
      <c r="AA10" s="68"/>
    </row>
    <row r="11" spans="1:27" ht="18.75" x14ac:dyDescent="0.25">
      <c r="A11" s="312" t="str">
        <f>'6.1. Паспорт сетевой график'!A12:L12</f>
        <v>M_TP2000.PR.0067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10" t="str">
        <f>'6.1. Паспорт сетевой график'!A15:L15</f>
        <v>Реконструкция ССПИ на ПС 110 кВ  ЯГП-3, ПС 110кВ ЯГП-4, ПС 110кВ ЯГП-6, ПС 110кВ ЯГП-7 (организация прямых основных каналов связи)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8" spans="1:29" x14ac:dyDescent="0.25">
      <c r="A18" s="318" t="s">
        <v>452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row>
    <row r="20" spans="1:29" ht="33" customHeight="1" x14ac:dyDescent="0.25">
      <c r="A20" s="319" t="s">
        <v>195</v>
      </c>
      <c r="B20" s="319" t="s">
        <v>194</v>
      </c>
      <c r="C20" s="308" t="s">
        <v>193</v>
      </c>
      <c r="D20" s="308"/>
      <c r="E20" s="322" t="s">
        <v>192</v>
      </c>
      <c r="F20" s="322"/>
      <c r="G20" s="319" t="s">
        <v>594</v>
      </c>
      <c r="H20" s="304" t="s">
        <v>533</v>
      </c>
      <c r="I20" s="305"/>
      <c r="J20" s="305"/>
      <c r="K20" s="305"/>
      <c r="L20" s="304" t="s">
        <v>534</v>
      </c>
      <c r="M20" s="305"/>
      <c r="N20" s="305"/>
      <c r="O20" s="305"/>
      <c r="P20" s="304" t="s">
        <v>540</v>
      </c>
      <c r="Q20" s="305"/>
      <c r="R20" s="305"/>
      <c r="S20" s="305"/>
      <c r="T20" s="304" t="s">
        <v>541</v>
      </c>
      <c r="U20" s="305"/>
      <c r="V20" s="305"/>
      <c r="W20" s="305"/>
      <c r="X20" s="304" t="s">
        <v>542</v>
      </c>
      <c r="Y20" s="305"/>
      <c r="Z20" s="305"/>
      <c r="AA20" s="305"/>
      <c r="AB20" s="313" t="s">
        <v>191</v>
      </c>
      <c r="AC20" s="314"/>
    </row>
    <row r="21" spans="1:29" ht="99.75" customHeight="1" x14ac:dyDescent="0.25">
      <c r="A21" s="320"/>
      <c r="B21" s="320"/>
      <c r="C21" s="308"/>
      <c r="D21" s="308"/>
      <c r="E21" s="322"/>
      <c r="F21" s="322"/>
      <c r="G21" s="320"/>
      <c r="H21" s="306" t="s">
        <v>591</v>
      </c>
      <c r="I21" s="307"/>
      <c r="J21" s="306" t="s">
        <v>189</v>
      </c>
      <c r="K21" s="307"/>
      <c r="L21" s="308" t="s">
        <v>3</v>
      </c>
      <c r="M21" s="308"/>
      <c r="N21" s="308" t="s">
        <v>189</v>
      </c>
      <c r="O21" s="308"/>
      <c r="P21" s="308" t="s">
        <v>3</v>
      </c>
      <c r="Q21" s="308"/>
      <c r="R21" s="308" t="s">
        <v>189</v>
      </c>
      <c r="S21" s="308"/>
      <c r="T21" s="308" t="s">
        <v>3</v>
      </c>
      <c r="U21" s="308"/>
      <c r="V21" s="308" t="s">
        <v>189</v>
      </c>
      <c r="W21" s="308"/>
      <c r="X21" s="308" t="s">
        <v>3</v>
      </c>
      <c r="Y21" s="308"/>
      <c r="Z21" s="308" t="s">
        <v>189</v>
      </c>
      <c r="AA21" s="308"/>
      <c r="AB21" s="315"/>
      <c r="AC21" s="316"/>
    </row>
    <row r="22" spans="1:29" ht="89.25" customHeight="1" x14ac:dyDescent="0.25">
      <c r="A22" s="321"/>
      <c r="B22" s="321"/>
      <c r="C22" s="202" t="s">
        <v>3</v>
      </c>
      <c r="D22" s="202" t="s">
        <v>189</v>
      </c>
      <c r="E22" s="203" t="s">
        <v>554</v>
      </c>
      <c r="F22" s="203" t="s">
        <v>593</v>
      </c>
      <c r="G22" s="321"/>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02" t="s">
        <v>190</v>
      </c>
      <c r="AC22" s="202"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222" customFormat="1" ht="54.75" customHeight="1" x14ac:dyDescent="0.25">
      <c r="A24" s="206" t="s">
        <v>66</v>
      </c>
      <c r="B24" s="207" t="s">
        <v>188</v>
      </c>
      <c r="C24" s="208">
        <v>81.343644000000012</v>
      </c>
      <c r="D24" s="208">
        <v>88.868280073910029</v>
      </c>
      <c r="E24" s="208">
        <v>88.868280073910029</v>
      </c>
      <c r="F24" s="208">
        <v>88.868280073910029</v>
      </c>
      <c r="G24" s="208">
        <v>0</v>
      </c>
      <c r="H24" s="208">
        <v>3.3941399999999997</v>
      </c>
      <c r="I24" s="208"/>
      <c r="J24" s="208">
        <v>0.10795</v>
      </c>
      <c r="K24" s="208"/>
      <c r="L24" s="208">
        <v>77.949504000000019</v>
      </c>
      <c r="M24" s="208"/>
      <c r="N24" s="208">
        <v>0</v>
      </c>
      <c r="O24" s="208"/>
      <c r="P24" s="208">
        <v>0</v>
      </c>
      <c r="Q24" s="208"/>
      <c r="R24" s="208">
        <v>88.76033007391004</v>
      </c>
      <c r="S24" s="208"/>
      <c r="T24" s="208">
        <v>0</v>
      </c>
      <c r="U24" s="208"/>
      <c r="V24" s="208">
        <v>0</v>
      </c>
      <c r="W24" s="208"/>
      <c r="X24" s="208">
        <v>0</v>
      </c>
      <c r="Y24" s="208"/>
      <c r="Z24" s="208">
        <v>0</v>
      </c>
      <c r="AA24" s="208"/>
      <c r="AB24" s="208">
        <v>81.343644000000012</v>
      </c>
      <c r="AC24" s="208">
        <v>88.868280073910043</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390</v>
      </c>
      <c r="C27" s="208"/>
      <c r="D27" s="208"/>
      <c r="E27" s="208"/>
      <c r="F27" s="208"/>
      <c r="G27" s="208">
        <v>0</v>
      </c>
      <c r="H27" s="208">
        <v>2.8284499999999997</v>
      </c>
      <c r="I27" s="208"/>
      <c r="J27" s="208">
        <v>0.10795</v>
      </c>
      <c r="K27" s="208"/>
      <c r="L27" s="208">
        <v>64.957920000000016</v>
      </c>
      <c r="M27" s="208"/>
      <c r="N27" s="208">
        <v>0</v>
      </c>
      <c r="O27" s="208"/>
      <c r="P27" s="208">
        <v>0</v>
      </c>
      <c r="Q27" s="208"/>
      <c r="R27" s="208">
        <v>74.395028867331675</v>
      </c>
      <c r="S27" s="208"/>
      <c r="T27" s="208">
        <v>0</v>
      </c>
      <c r="U27" s="208"/>
      <c r="V27" s="208">
        <v>0</v>
      </c>
      <c r="W27" s="208"/>
      <c r="X27" s="208">
        <v>0</v>
      </c>
      <c r="Y27" s="208"/>
      <c r="Z27" s="208">
        <v>0</v>
      </c>
      <c r="AA27" s="208"/>
      <c r="AB27" s="208">
        <v>67.786370000000019</v>
      </c>
      <c r="AC27" s="208">
        <v>74.502978867331677</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0.56569000000000003</v>
      </c>
      <c r="I29" s="208"/>
      <c r="J29" s="208">
        <v>0</v>
      </c>
      <c r="K29" s="208"/>
      <c r="L29" s="208">
        <v>12.991584000000003</v>
      </c>
      <c r="M29" s="208"/>
      <c r="N29" s="208">
        <v>0</v>
      </c>
      <c r="O29" s="208"/>
      <c r="P29" s="208">
        <v>0</v>
      </c>
      <c r="Q29" s="208"/>
      <c r="R29" s="208">
        <v>14.365301206578366</v>
      </c>
      <c r="S29" s="208"/>
      <c r="T29" s="208">
        <v>0</v>
      </c>
      <c r="U29" s="208"/>
      <c r="V29" s="208">
        <v>0</v>
      </c>
      <c r="W29" s="208"/>
      <c r="X29" s="208">
        <v>0</v>
      </c>
      <c r="Y29" s="208"/>
      <c r="Z29" s="208">
        <v>0</v>
      </c>
      <c r="AA29" s="208"/>
      <c r="AB29" s="208">
        <v>13.557273999999992</v>
      </c>
      <c r="AC29" s="208">
        <v>14.365301206578366</v>
      </c>
    </row>
    <row r="30" spans="1:29" s="222" customFormat="1" ht="54.75" customHeight="1" x14ac:dyDescent="0.25">
      <c r="A30" s="206" t="s">
        <v>64</v>
      </c>
      <c r="B30" s="207" t="s">
        <v>178</v>
      </c>
      <c r="C30" s="208">
        <v>67.786370000000005</v>
      </c>
      <c r="D30" s="208">
        <v>74.502978867331677</v>
      </c>
      <c r="E30" s="208">
        <v>74.502978867331677</v>
      </c>
      <c r="F30" s="208">
        <v>74.502978867331677</v>
      </c>
      <c r="G30" s="208">
        <v>0</v>
      </c>
      <c r="H30" s="208">
        <v>2.8284499999999997</v>
      </c>
      <c r="I30" s="208"/>
      <c r="J30" s="208">
        <v>0.10795</v>
      </c>
      <c r="K30" s="208"/>
      <c r="L30" s="208">
        <v>64.957920000000016</v>
      </c>
      <c r="M30" s="208"/>
      <c r="N30" s="208">
        <v>0</v>
      </c>
      <c r="O30" s="208"/>
      <c r="P30" s="208">
        <v>0</v>
      </c>
      <c r="Q30" s="208"/>
      <c r="R30" s="208">
        <v>74.395028867331689</v>
      </c>
      <c r="S30" s="208"/>
      <c r="T30" s="208">
        <v>0</v>
      </c>
      <c r="U30" s="208"/>
      <c r="V30" s="208">
        <v>0</v>
      </c>
      <c r="W30" s="208"/>
      <c r="X30" s="208">
        <v>0</v>
      </c>
      <c r="Y30" s="208"/>
      <c r="Z30" s="208">
        <v>0</v>
      </c>
      <c r="AA30" s="208"/>
      <c r="AB30" s="208">
        <v>67.786370000000019</v>
      </c>
      <c r="AC30" s="208">
        <v>74.502978867331692</v>
      </c>
    </row>
    <row r="31" spans="1:29" x14ac:dyDescent="0.25">
      <c r="A31" s="206" t="s">
        <v>177</v>
      </c>
      <c r="B31" s="210" t="s">
        <v>176</v>
      </c>
      <c r="C31" s="208">
        <v>2.8284499999999997</v>
      </c>
      <c r="D31" s="208">
        <v>3.2524646330672993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26.21002</v>
      </c>
      <c r="D32" s="208">
        <v>28.759397665670946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34.430050000000001</v>
      </c>
      <c r="D33" s="208">
        <v>37.778988475722713</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4.31785</v>
      </c>
      <c r="D34" s="208">
        <v>4.7121280928707314</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2" customFormat="1" ht="54.75" customHeight="1"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579</v>
      </c>
      <c r="C36" s="208"/>
      <c r="D36" s="208"/>
      <c r="E36" s="208"/>
      <c r="F36" s="208"/>
      <c r="G36" s="208">
        <v>0</v>
      </c>
      <c r="H36" s="208">
        <v>0</v>
      </c>
      <c r="I36" s="208" t="s">
        <v>502</v>
      </c>
      <c r="J36" s="208">
        <v>0</v>
      </c>
      <c r="K36" s="208" t="s">
        <v>502</v>
      </c>
      <c r="L36" s="208">
        <v>0</v>
      </c>
      <c r="M36" s="212" t="s">
        <v>502</v>
      </c>
      <c r="N36" s="208">
        <v>0</v>
      </c>
      <c r="O36" s="208" t="s">
        <v>502</v>
      </c>
      <c r="P36" s="208">
        <v>0</v>
      </c>
      <c r="Q36" s="212" t="s">
        <v>502</v>
      </c>
      <c r="R36" s="208">
        <v>0</v>
      </c>
      <c r="S36" s="208" t="s">
        <v>502</v>
      </c>
      <c r="T36" s="208">
        <v>0</v>
      </c>
      <c r="U36" s="212" t="s">
        <v>502</v>
      </c>
      <c r="V36" s="208">
        <v>0</v>
      </c>
      <c r="W36" s="208" t="s">
        <v>502</v>
      </c>
      <c r="X36" s="208">
        <v>0</v>
      </c>
      <c r="Y36" s="212" t="s">
        <v>502</v>
      </c>
      <c r="Z36" s="208">
        <v>0</v>
      </c>
      <c r="AA36" s="208" t="s">
        <v>502</v>
      </c>
      <c r="AB36" s="208">
        <v>0</v>
      </c>
      <c r="AC36" s="208">
        <v>0</v>
      </c>
    </row>
    <row r="37" spans="1:29" ht="31.5" x14ac:dyDescent="0.25">
      <c r="A37" s="209" t="s">
        <v>167</v>
      </c>
      <c r="B37" s="213" t="s">
        <v>577</v>
      </c>
      <c r="C37" s="208"/>
      <c r="D37" s="208"/>
      <c r="E37" s="208"/>
      <c r="F37" s="208"/>
      <c r="G37" s="208">
        <v>0</v>
      </c>
      <c r="H37" s="208">
        <v>0</v>
      </c>
      <c r="I37" s="208" t="s">
        <v>502</v>
      </c>
      <c r="J37" s="208">
        <v>0</v>
      </c>
      <c r="K37" s="208" t="s">
        <v>502</v>
      </c>
      <c r="L37" s="208">
        <v>0</v>
      </c>
      <c r="M37" s="212" t="s">
        <v>502</v>
      </c>
      <c r="N37" s="208">
        <v>0</v>
      </c>
      <c r="O37" s="208" t="s">
        <v>502</v>
      </c>
      <c r="P37" s="208">
        <v>0</v>
      </c>
      <c r="Q37" s="212" t="s">
        <v>502</v>
      </c>
      <c r="R37" s="208">
        <v>0</v>
      </c>
      <c r="S37" s="208" t="s">
        <v>502</v>
      </c>
      <c r="T37" s="208">
        <v>0</v>
      </c>
      <c r="U37" s="212" t="s">
        <v>502</v>
      </c>
      <c r="V37" s="208">
        <v>0</v>
      </c>
      <c r="W37" s="208" t="s">
        <v>502</v>
      </c>
      <c r="X37" s="208">
        <v>0</v>
      </c>
      <c r="Y37" s="212" t="s">
        <v>502</v>
      </c>
      <c r="Z37" s="208">
        <v>0</v>
      </c>
      <c r="AA37" s="208" t="s">
        <v>502</v>
      </c>
      <c r="AB37" s="208">
        <v>0</v>
      </c>
      <c r="AC37" s="208">
        <v>0</v>
      </c>
    </row>
    <row r="38" spans="1:29" x14ac:dyDescent="0.25">
      <c r="A38" s="209" t="s">
        <v>166</v>
      </c>
      <c r="B38" s="213" t="s">
        <v>157</v>
      </c>
      <c r="C38" s="208"/>
      <c r="D38" s="208"/>
      <c r="E38" s="208"/>
      <c r="F38" s="208"/>
      <c r="G38" s="208">
        <v>0</v>
      </c>
      <c r="H38" s="208">
        <v>0</v>
      </c>
      <c r="I38" s="208" t="s">
        <v>502</v>
      </c>
      <c r="J38" s="208">
        <v>0</v>
      </c>
      <c r="K38" s="208" t="s">
        <v>502</v>
      </c>
      <c r="L38" s="208">
        <v>0</v>
      </c>
      <c r="M38" s="212" t="s">
        <v>502</v>
      </c>
      <c r="N38" s="208">
        <v>0</v>
      </c>
      <c r="O38" s="208" t="s">
        <v>502</v>
      </c>
      <c r="P38" s="208">
        <v>0</v>
      </c>
      <c r="Q38" s="212" t="s">
        <v>502</v>
      </c>
      <c r="R38" s="208">
        <v>0</v>
      </c>
      <c r="S38" s="208" t="s">
        <v>502</v>
      </c>
      <c r="T38" s="208">
        <v>0</v>
      </c>
      <c r="U38" s="212" t="s">
        <v>502</v>
      </c>
      <c r="V38" s="208">
        <v>0</v>
      </c>
      <c r="W38" s="208" t="s">
        <v>502</v>
      </c>
      <c r="X38" s="208">
        <v>0</v>
      </c>
      <c r="Y38" s="212" t="s">
        <v>502</v>
      </c>
      <c r="Z38" s="208">
        <v>0</v>
      </c>
      <c r="AA38" s="208" t="s">
        <v>502</v>
      </c>
      <c r="AB38" s="208">
        <v>0</v>
      </c>
      <c r="AC38" s="208">
        <v>0</v>
      </c>
    </row>
    <row r="39" spans="1:29" x14ac:dyDescent="0.25">
      <c r="A39" s="209" t="s">
        <v>165</v>
      </c>
      <c r="B39" s="210" t="s">
        <v>578</v>
      </c>
      <c r="C39" s="208"/>
      <c r="D39" s="208"/>
      <c r="E39" s="208"/>
      <c r="F39" s="208"/>
      <c r="G39" s="208">
        <v>0</v>
      </c>
      <c r="H39" s="208">
        <v>0</v>
      </c>
      <c r="I39" s="208" t="s">
        <v>502</v>
      </c>
      <c r="J39" s="208">
        <v>0</v>
      </c>
      <c r="K39" s="208" t="s">
        <v>502</v>
      </c>
      <c r="L39" s="208">
        <v>0</v>
      </c>
      <c r="M39" s="212" t="s">
        <v>502</v>
      </c>
      <c r="N39" s="208">
        <v>0</v>
      </c>
      <c r="O39" s="208" t="s">
        <v>502</v>
      </c>
      <c r="P39" s="208">
        <v>0</v>
      </c>
      <c r="Q39" s="212" t="s">
        <v>502</v>
      </c>
      <c r="R39" s="208">
        <v>0</v>
      </c>
      <c r="S39" s="208" t="s">
        <v>502</v>
      </c>
      <c r="T39" s="208">
        <v>0</v>
      </c>
      <c r="U39" s="212" t="s">
        <v>502</v>
      </c>
      <c r="V39" s="208">
        <v>0</v>
      </c>
      <c r="W39" s="208" t="s">
        <v>502</v>
      </c>
      <c r="X39" s="208">
        <v>0</v>
      </c>
      <c r="Y39" s="212" t="s">
        <v>502</v>
      </c>
      <c r="Z39" s="208">
        <v>0</v>
      </c>
      <c r="AA39" s="208" t="s">
        <v>502</v>
      </c>
      <c r="AB39" s="208">
        <v>0</v>
      </c>
      <c r="AC39" s="208">
        <v>0</v>
      </c>
    </row>
    <row r="40" spans="1:29" x14ac:dyDescent="0.25">
      <c r="A40" s="209" t="s">
        <v>164</v>
      </c>
      <c r="B40" s="210" t="s">
        <v>580</v>
      </c>
      <c r="C40" s="208"/>
      <c r="D40" s="208"/>
      <c r="E40" s="208"/>
      <c r="F40" s="208"/>
      <c r="G40" s="208">
        <v>0</v>
      </c>
      <c r="H40" s="208">
        <v>0</v>
      </c>
      <c r="I40" s="208" t="s">
        <v>502</v>
      </c>
      <c r="J40" s="208">
        <v>0</v>
      </c>
      <c r="K40" s="208" t="s">
        <v>502</v>
      </c>
      <c r="L40" s="208">
        <v>0</v>
      </c>
      <c r="M40" s="212" t="s">
        <v>502</v>
      </c>
      <c r="N40" s="208">
        <v>0</v>
      </c>
      <c r="O40" s="208" t="s">
        <v>502</v>
      </c>
      <c r="P40" s="208">
        <v>0</v>
      </c>
      <c r="Q40" s="212" t="s">
        <v>502</v>
      </c>
      <c r="R40" s="208">
        <v>0</v>
      </c>
      <c r="S40" s="208" t="s">
        <v>502</v>
      </c>
      <c r="T40" s="208">
        <v>0</v>
      </c>
      <c r="U40" s="212" t="s">
        <v>502</v>
      </c>
      <c r="V40" s="208">
        <v>0</v>
      </c>
      <c r="W40" s="208" t="s">
        <v>502</v>
      </c>
      <c r="X40" s="208">
        <v>0</v>
      </c>
      <c r="Y40" s="212" t="s">
        <v>502</v>
      </c>
      <c r="Z40" s="208">
        <v>0</v>
      </c>
      <c r="AA40" s="208" t="s">
        <v>502</v>
      </c>
      <c r="AB40" s="208">
        <v>0</v>
      </c>
      <c r="AC40" s="208">
        <v>0</v>
      </c>
    </row>
    <row r="41" spans="1:29" x14ac:dyDescent="0.25">
      <c r="A41" s="209" t="s">
        <v>163</v>
      </c>
      <c r="B41" s="210" t="s">
        <v>581</v>
      </c>
      <c r="C41" s="208"/>
      <c r="D41" s="208"/>
      <c r="E41" s="208"/>
      <c r="F41" s="208"/>
      <c r="G41" s="208">
        <v>0</v>
      </c>
      <c r="H41" s="208">
        <v>0</v>
      </c>
      <c r="I41" s="208" t="s">
        <v>502</v>
      </c>
      <c r="J41" s="208">
        <v>0</v>
      </c>
      <c r="K41" s="208" t="s">
        <v>502</v>
      </c>
      <c r="L41" s="208">
        <v>0</v>
      </c>
      <c r="M41" s="212" t="s">
        <v>502</v>
      </c>
      <c r="N41" s="208">
        <v>0</v>
      </c>
      <c r="O41" s="208" t="s">
        <v>502</v>
      </c>
      <c r="P41" s="208">
        <v>0</v>
      </c>
      <c r="Q41" s="212" t="s">
        <v>502</v>
      </c>
      <c r="R41" s="208">
        <v>0</v>
      </c>
      <c r="S41" s="208" t="s">
        <v>502</v>
      </c>
      <c r="T41" s="208">
        <v>0</v>
      </c>
      <c r="U41" s="212" t="s">
        <v>502</v>
      </c>
      <c r="V41" s="208">
        <v>0</v>
      </c>
      <c r="W41" s="208" t="s">
        <v>502</v>
      </c>
      <c r="X41" s="208">
        <v>0</v>
      </c>
      <c r="Y41" s="212" t="s">
        <v>502</v>
      </c>
      <c r="Z41" s="208">
        <v>0</v>
      </c>
      <c r="AA41" s="208" t="s">
        <v>502</v>
      </c>
      <c r="AB41" s="208">
        <v>0</v>
      </c>
      <c r="AC41" s="208">
        <v>0</v>
      </c>
    </row>
    <row r="42" spans="1:29" x14ac:dyDescent="0.25">
      <c r="A42" s="209" t="s">
        <v>162</v>
      </c>
      <c r="B42" s="210" t="s">
        <v>582</v>
      </c>
      <c r="C42" s="208"/>
      <c r="D42" s="208"/>
      <c r="E42" s="208"/>
      <c r="F42" s="208"/>
      <c r="G42" s="208">
        <v>0</v>
      </c>
      <c r="H42" s="208">
        <v>0</v>
      </c>
      <c r="I42" s="208" t="s">
        <v>502</v>
      </c>
      <c r="J42" s="208">
        <v>0</v>
      </c>
      <c r="K42" s="208" t="s">
        <v>502</v>
      </c>
      <c r="L42" s="208">
        <v>0</v>
      </c>
      <c r="M42" s="212" t="s">
        <v>502</v>
      </c>
      <c r="N42" s="208">
        <v>0</v>
      </c>
      <c r="O42" s="208" t="s">
        <v>502</v>
      </c>
      <c r="P42" s="208">
        <v>0</v>
      </c>
      <c r="Q42" s="212" t="s">
        <v>502</v>
      </c>
      <c r="R42" s="208">
        <v>0</v>
      </c>
      <c r="S42" s="208" t="s">
        <v>502</v>
      </c>
      <c r="T42" s="208">
        <v>0</v>
      </c>
      <c r="U42" s="212" t="s">
        <v>502</v>
      </c>
      <c r="V42" s="208">
        <v>0</v>
      </c>
      <c r="W42" s="208" t="s">
        <v>502</v>
      </c>
      <c r="X42" s="208">
        <v>0</v>
      </c>
      <c r="Y42" s="212" t="s">
        <v>502</v>
      </c>
      <c r="Z42" s="208">
        <v>0</v>
      </c>
      <c r="AA42" s="208" t="s">
        <v>502</v>
      </c>
      <c r="AB42" s="208">
        <v>0</v>
      </c>
      <c r="AC42" s="208">
        <v>0</v>
      </c>
    </row>
    <row r="43" spans="1:29" x14ac:dyDescent="0.25">
      <c r="A43" s="209" t="s">
        <v>555</v>
      </c>
      <c r="B43" s="210" t="s">
        <v>583</v>
      </c>
      <c r="C43" s="208"/>
      <c r="D43" s="208"/>
      <c r="E43" s="208"/>
      <c r="F43" s="208"/>
      <c r="G43" s="208">
        <v>0</v>
      </c>
      <c r="H43" s="208">
        <v>0</v>
      </c>
      <c r="I43" s="208" t="s">
        <v>502</v>
      </c>
      <c r="J43" s="208">
        <v>0</v>
      </c>
      <c r="K43" s="208" t="s">
        <v>502</v>
      </c>
      <c r="L43" s="208">
        <v>0</v>
      </c>
      <c r="M43" s="212" t="s">
        <v>502</v>
      </c>
      <c r="N43" s="208">
        <v>0</v>
      </c>
      <c r="O43" s="208" t="s">
        <v>502</v>
      </c>
      <c r="P43" s="208">
        <v>0</v>
      </c>
      <c r="Q43" s="212" t="s">
        <v>502</v>
      </c>
      <c r="R43" s="208">
        <v>0</v>
      </c>
      <c r="S43" s="208" t="s">
        <v>502</v>
      </c>
      <c r="T43" s="208">
        <v>0</v>
      </c>
      <c r="U43" s="212" t="s">
        <v>502</v>
      </c>
      <c r="V43" s="208">
        <v>0</v>
      </c>
      <c r="W43" s="208" t="s">
        <v>502</v>
      </c>
      <c r="X43" s="208">
        <v>0</v>
      </c>
      <c r="Y43" s="212" t="s">
        <v>502</v>
      </c>
      <c r="Z43" s="208">
        <v>0</v>
      </c>
      <c r="AA43" s="208" t="s">
        <v>502</v>
      </c>
      <c r="AB43" s="208">
        <v>0</v>
      </c>
      <c r="AC43" s="208">
        <v>0</v>
      </c>
    </row>
    <row r="44" spans="1:29" x14ac:dyDescent="0.25">
      <c r="A44" s="209" t="s">
        <v>556</v>
      </c>
      <c r="B44" s="210" t="s">
        <v>584</v>
      </c>
      <c r="C44" s="208"/>
      <c r="D44" s="208"/>
      <c r="E44" s="208"/>
      <c r="F44" s="208"/>
      <c r="G44" s="208">
        <v>0</v>
      </c>
      <c r="H44" s="208">
        <v>0</v>
      </c>
      <c r="I44" s="208" t="s">
        <v>502</v>
      </c>
      <c r="J44" s="208">
        <v>0</v>
      </c>
      <c r="K44" s="208" t="s">
        <v>502</v>
      </c>
      <c r="L44" s="208">
        <v>0</v>
      </c>
      <c r="M44" s="212" t="s">
        <v>502</v>
      </c>
      <c r="N44" s="208">
        <v>0</v>
      </c>
      <c r="O44" s="208" t="s">
        <v>502</v>
      </c>
      <c r="P44" s="208">
        <v>0</v>
      </c>
      <c r="Q44" s="212" t="s">
        <v>502</v>
      </c>
      <c r="R44" s="208">
        <v>0</v>
      </c>
      <c r="S44" s="208" t="s">
        <v>502</v>
      </c>
      <c r="T44" s="208">
        <v>0</v>
      </c>
      <c r="U44" s="212" t="s">
        <v>502</v>
      </c>
      <c r="V44" s="208">
        <v>0</v>
      </c>
      <c r="W44" s="208" t="s">
        <v>502</v>
      </c>
      <c r="X44" s="208">
        <v>0</v>
      </c>
      <c r="Y44" s="212" t="s">
        <v>502</v>
      </c>
      <c r="Z44" s="208">
        <v>0</v>
      </c>
      <c r="AA44" s="208" t="s">
        <v>502</v>
      </c>
      <c r="AB44" s="208">
        <v>0</v>
      </c>
      <c r="AC44" s="208">
        <v>0</v>
      </c>
    </row>
    <row r="45" spans="1:29" x14ac:dyDescent="0.25">
      <c r="A45" s="209" t="s">
        <v>557</v>
      </c>
      <c r="B45" s="210" t="s">
        <v>585</v>
      </c>
      <c r="C45" s="208"/>
      <c r="D45" s="208"/>
      <c r="E45" s="208"/>
      <c r="F45" s="208"/>
      <c r="G45" s="208">
        <v>0</v>
      </c>
      <c r="H45" s="208">
        <v>0</v>
      </c>
      <c r="I45" s="208" t="s">
        <v>502</v>
      </c>
      <c r="J45" s="208">
        <v>0</v>
      </c>
      <c r="K45" s="208" t="s">
        <v>502</v>
      </c>
      <c r="L45" s="208">
        <v>0</v>
      </c>
      <c r="M45" s="212" t="s">
        <v>502</v>
      </c>
      <c r="N45" s="208">
        <v>0</v>
      </c>
      <c r="O45" s="208" t="s">
        <v>502</v>
      </c>
      <c r="P45" s="208">
        <v>0</v>
      </c>
      <c r="Q45" s="212" t="s">
        <v>502</v>
      </c>
      <c r="R45" s="208">
        <v>0</v>
      </c>
      <c r="S45" s="208" t="s">
        <v>502</v>
      </c>
      <c r="T45" s="208">
        <v>0</v>
      </c>
      <c r="U45" s="212" t="s">
        <v>502</v>
      </c>
      <c r="V45" s="208">
        <v>0</v>
      </c>
      <c r="W45" s="208" t="s">
        <v>502</v>
      </c>
      <c r="X45" s="208">
        <v>0</v>
      </c>
      <c r="Y45" s="212" t="s">
        <v>502</v>
      </c>
      <c r="Z45" s="208">
        <v>0</v>
      </c>
      <c r="AA45" s="208" t="s">
        <v>502</v>
      </c>
      <c r="AB45" s="208">
        <v>0</v>
      </c>
      <c r="AC45" s="208">
        <v>0</v>
      </c>
    </row>
    <row r="46" spans="1:29" x14ac:dyDescent="0.25">
      <c r="A46" s="209" t="s">
        <v>558</v>
      </c>
      <c r="B46" s="210" t="s">
        <v>586</v>
      </c>
      <c r="C46" s="208"/>
      <c r="D46" s="208"/>
      <c r="E46" s="208"/>
      <c r="F46" s="208"/>
      <c r="G46" s="208">
        <v>0</v>
      </c>
      <c r="H46" s="208">
        <v>0</v>
      </c>
      <c r="I46" s="208" t="s">
        <v>502</v>
      </c>
      <c r="J46" s="208">
        <v>0</v>
      </c>
      <c r="K46" s="208" t="s">
        <v>502</v>
      </c>
      <c r="L46" s="208">
        <v>0</v>
      </c>
      <c r="M46" s="212" t="s">
        <v>502</v>
      </c>
      <c r="N46" s="208">
        <v>0</v>
      </c>
      <c r="O46" s="208" t="s">
        <v>502</v>
      </c>
      <c r="P46" s="208">
        <v>0</v>
      </c>
      <c r="Q46" s="212" t="s">
        <v>502</v>
      </c>
      <c r="R46" s="208">
        <v>0</v>
      </c>
      <c r="S46" s="208" t="s">
        <v>502</v>
      </c>
      <c r="T46" s="208">
        <v>0</v>
      </c>
      <c r="U46" s="212" t="s">
        <v>502</v>
      </c>
      <c r="V46" s="208">
        <v>0</v>
      </c>
      <c r="W46" s="208" t="s">
        <v>502</v>
      </c>
      <c r="X46" s="208">
        <v>0</v>
      </c>
      <c r="Y46" s="212" t="s">
        <v>502</v>
      </c>
      <c r="Z46" s="208">
        <v>0</v>
      </c>
      <c r="AA46" s="208" t="s">
        <v>502</v>
      </c>
      <c r="AB46" s="208">
        <v>0</v>
      </c>
      <c r="AC46" s="208">
        <v>0</v>
      </c>
    </row>
    <row r="47" spans="1:29" s="222" customFormat="1" ht="54.75" customHeigh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12"/>
      <c r="X47" s="208"/>
      <c r="Y47" s="208"/>
      <c r="Z47" s="208"/>
      <c r="AA47" s="208"/>
      <c r="AB47" s="208"/>
      <c r="AC47" s="208"/>
    </row>
    <row r="48" spans="1:29" x14ac:dyDescent="0.25">
      <c r="A48" s="209" t="s">
        <v>160</v>
      </c>
      <c r="B48" s="210" t="s">
        <v>579</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3" t="s">
        <v>577</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3"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580</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559</v>
      </c>
      <c r="B55" s="210" t="s">
        <v>581</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560</v>
      </c>
      <c r="B56" s="210" t="s">
        <v>582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561</v>
      </c>
      <c r="B57" s="210" t="s">
        <v>583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562</v>
      </c>
      <c r="B58" s="210" t="s">
        <v>584</v>
      </c>
      <c r="C58" s="208">
        <v>16</v>
      </c>
      <c r="D58" s="208">
        <v>16</v>
      </c>
      <c r="E58" s="208"/>
      <c r="F58" s="208"/>
      <c r="G58" s="208">
        <v>0</v>
      </c>
      <c r="H58" s="208">
        <v>0</v>
      </c>
      <c r="I58" s="208"/>
      <c r="J58" s="208">
        <v>0</v>
      </c>
      <c r="K58" s="208"/>
      <c r="L58" s="208">
        <v>16</v>
      </c>
      <c r="M58" s="208"/>
      <c r="N58" s="208">
        <v>0</v>
      </c>
      <c r="O58" s="208"/>
      <c r="P58" s="208">
        <v>0</v>
      </c>
      <c r="Q58" s="208"/>
      <c r="R58" s="208">
        <v>16</v>
      </c>
      <c r="S58" s="208"/>
      <c r="T58" s="208">
        <v>0</v>
      </c>
      <c r="U58" s="208"/>
      <c r="V58" s="208">
        <v>0</v>
      </c>
      <c r="W58" s="208"/>
      <c r="X58" s="208">
        <v>0</v>
      </c>
      <c r="Y58" s="208"/>
      <c r="Z58" s="208">
        <v>0</v>
      </c>
      <c r="AA58" s="208"/>
      <c r="AB58" s="208">
        <v>16</v>
      </c>
      <c r="AC58" s="208">
        <v>16</v>
      </c>
    </row>
    <row r="59" spans="1:29" x14ac:dyDescent="0.25">
      <c r="A59" s="209" t="s">
        <v>563</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564</v>
      </c>
      <c r="B60" s="210" t="s">
        <v>586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222" customFormat="1" ht="54.7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67.786370000000005</v>
      </c>
      <c r="D62" s="208">
        <v>74.502978867331677</v>
      </c>
      <c r="E62" s="208"/>
      <c r="F62" s="208"/>
      <c r="G62" s="208">
        <v>0</v>
      </c>
      <c r="H62" s="208">
        <v>0</v>
      </c>
      <c r="I62" s="208"/>
      <c r="J62" s="208">
        <v>0</v>
      </c>
      <c r="K62" s="208"/>
      <c r="L62" s="208">
        <v>67.786370000000005</v>
      </c>
      <c r="M62" s="208"/>
      <c r="N62" s="208">
        <v>0</v>
      </c>
      <c r="O62" s="208"/>
      <c r="P62" s="208">
        <v>0</v>
      </c>
      <c r="Q62" s="208"/>
      <c r="R62" s="208">
        <v>74.502978867331677</v>
      </c>
      <c r="S62" s="208"/>
      <c r="T62" s="208">
        <v>0</v>
      </c>
      <c r="U62" s="208"/>
      <c r="V62" s="208">
        <v>0</v>
      </c>
      <c r="W62" s="208"/>
      <c r="X62" s="208">
        <v>0</v>
      </c>
      <c r="Y62" s="208"/>
      <c r="Z62" s="208">
        <v>0</v>
      </c>
      <c r="AA62" s="208"/>
      <c r="AB62" s="208">
        <v>67.786370000000005</v>
      </c>
      <c r="AC62" s="208">
        <v>74.502978867331677</v>
      </c>
    </row>
    <row r="63" spans="1:29" x14ac:dyDescent="0.25">
      <c r="A63" s="209" t="s">
        <v>146</v>
      </c>
      <c r="B63" s="213"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3"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3"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3" t="s">
        <v>580</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565</v>
      </c>
      <c r="B68" s="213" t="s">
        <v>581</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566</v>
      </c>
      <c r="B69" s="213" t="s">
        <v>582</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567</v>
      </c>
      <c r="B70" s="213" t="s">
        <v>583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568</v>
      </c>
      <c r="B71" s="213" t="s">
        <v>584</v>
      </c>
      <c r="C71" s="208"/>
      <c r="D71" s="208"/>
      <c r="E71" s="208"/>
      <c r="F71" s="208"/>
      <c r="G71" s="208">
        <v>0</v>
      </c>
      <c r="H71" s="208">
        <v>0</v>
      </c>
      <c r="I71" s="208"/>
      <c r="J71" s="208">
        <v>0</v>
      </c>
      <c r="K71" s="208"/>
      <c r="L71" s="208">
        <v>16</v>
      </c>
      <c r="M71" s="208"/>
      <c r="N71" s="208">
        <v>0</v>
      </c>
      <c r="O71" s="208"/>
      <c r="P71" s="208">
        <v>0</v>
      </c>
      <c r="Q71" s="208"/>
      <c r="R71" s="208">
        <v>16</v>
      </c>
      <c r="S71" s="208"/>
      <c r="T71" s="208">
        <v>0</v>
      </c>
      <c r="U71" s="208"/>
      <c r="V71" s="208">
        <v>0</v>
      </c>
      <c r="W71" s="208"/>
      <c r="X71" s="208">
        <v>0</v>
      </c>
      <c r="Y71" s="208"/>
      <c r="Z71" s="208">
        <v>0</v>
      </c>
      <c r="AA71" s="208"/>
      <c r="AB71" s="208">
        <v>16</v>
      </c>
      <c r="AC71" s="208">
        <v>16</v>
      </c>
    </row>
    <row r="72" spans="1:29" ht="51" customHeight="1" x14ac:dyDescent="0.25">
      <c r="A72" s="209" t="s">
        <v>569</v>
      </c>
      <c r="B72" s="213"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570</v>
      </c>
      <c r="B73" s="213" t="s">
        <v>586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222" customFormat="1" ht="54.75" customHeight="1" x14ac:dyDescent="0.25">
      <c r="A74" s="206" t="s">
        <v>59</v>
      </c>
      <c r="B74" s="214"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222" customFormat="1"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579</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v>0</v>
      </c>
      <c r="AA76" s="216"/>
      <c r="AB76" s="208">
        <v>0</v>
      </c>
      <c r="AC76" s="208">
        <v>0</v>
      </c>
    </row>
    <row r="77" spans="1:29" ht="18.75" customHeight="1" x14ac:dyDescent="0.25">
      <c r="A77" s="209" t="s">
        <v>232</v>
      </c>
      <c r="B77" s="213" t="s">
        <v>577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3"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587</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v>0</v>
      </c>
      <c r="AA79" s="208"/>
      <c r="AB79" s="208">
        <v>0</v>
      </c>
      <c r="AC79" s="208">
        <v>0</v>
      </c>
    </row>
    <row r="80" spans="1:29" x14ac:dyDescent="0.25">
      <c r="A80" s="209" t="s">
        <v>235</v>
      </c>
      <c r="B80" s="210" t="s">
        <v>580</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v>0</v>
      </c>
      <c r="AA80" s="216"/>
      <c r="AB80" s="208">
        <v>0</v>
      </c>
      <c r="AC80" s="208">
        <v>0</v>
      </c>
    </row>
    <row r="81" spans="1:29" x14ac:dyDescent="0.25">
      <c r="A81" s="209" t="s">
        <v>571</v>
      </c>
      <c r="B81" s="210" t="s">
        <v>581</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v>0</v>
      </c>
      <c r="AA81" s="216"/>
      <c r="AB81" s="208">
        <v>0</v>
      </c>
      <c r="AC81" s="208">
        <v>0</v>
      </c>
    </row>
    <row r="82" spans="1:29" x14ac:dyDescent="0.25">
      <c r="A82" s="209" t="s">
        <v>572</v>
      </c>
      <c r="B82" s="210" t="s">
        <v>582</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v>0</v>
      </c>
      <c r="AA82" s="216"/>
      <c r="AB82" s="208">
        <v>0</v>
      </c>
      <c r="AC82" s="208">
        <v>0</v>
      </c>
    </row>
    <row r="83" spans="1:29" x14ac:dyDescent="0.25">
      <c r="A83" s="209" t="s">
        <v>573</v>
      </c>
      <c r="B83" s="210" t="s">
        <v>583</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v>0</v>
      </c>
      <c r="AA83" s="216"/>
      <c r="AB83" s="208">
        <v>0</v>
      </c>
      <c r="AC83" s="208">
        <v>0</v>
      </c>
    </row>
    <row r="84" spans="1:29" x14ac:dyDescent="0.25">
      <c r="A84" s="209" t="s">
        <v>574</v>
      </c>
      <c r="B84" s="210" t="s">
        <v>584</v>
      </c>
      <c r="C84" s="215"/>
      <c r="D84" s="216"/>
      <c r="E84" s="217"/>
      <c r="F84" s="217"/>
      <c r="G84" s="208">
        <v>0</v>
      </c>
      <c r="H84" s="208">
        <v>0</v>
      </c>
      <c r="I84" s="208"/>
      <c r="J84" s="208">
        <v>0</v>
      </c>
      <c r="K84" s="208"/>
      <c r="L84" s="208">
        <v>0</v>
      </c>
      <c r="M84" s="217"/>
      <c r="N84" s="208">
        <v>0</v>
      </c>
      <c r="O84" s="216"/>
      <c r="P84" s="208">
        <v>0</v>
      </c>
      <c r="Q84" s="216"/>
      <c r="R84" s="208">
        <v>16</v>
      </c>
      <c r="S84" s="216"/>
      <c r="T84" s="208">
        <v>0</v>
      </c>
      <c r="U84" s="216"/>
      <c r="V84" s="208">
        <v>0</v>
      </c>
      <c r="W84" s="216"/>
      <c r="X84" s="208">
        <v>0</v>
      </c>
      <c r="Y84" s="216"/>
      <c r="Z84" s="208">
        <v>0</v>
      </c>
      <c r="AA84" s="216"/>
      <c r="AB84" s="208">
        <v>0</v>
      </c>
      <c r="AC84" s="208">
        <v>16</v>
      </c>
    </row>
    <row r="85" spans="1:29" x14ac:dyDescent="0.25">
      <c r="A85" s="209" t="s">
        <v>575</v>
      </c>
      <c r="B85" s="210" t="s">
        <v>585</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v>0</v>
      </c>
      <c r="AA85" s="216"/>
      <c r="AB85" s="208">
        <v>0</v>
      </c>
      <c r="AC85" s="208">
        <v>0</v>
      </c>
    </row>
    <row r="86" spans="1:29" x14ac:dyDescent="0.25">
      <c r="A86" s="209" t="s">
        <v>576</v>
      </c>
      <c r="B86" s="210" t="s">
        <v>586</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v>0</v>
      </c>
      <c r="AA86" s="216"/>
      <c r="AB86" s="208">
        <v>0</v>
      </c>
      <c r="AC86" s="208">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M_TP2000.PR.0067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ССПИ на ПС 110 кВ  ЯГП-3, ПС 110кВ ЯГП-4, ПС 110кВ ЯГП-6, ПС 110кВ ЯГП-7 (организация прямых основных каналов связи)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37" t="s">
        <v>465</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26" customFormat="1" ht="58.5" customHeight="1" x14ac:dyDescent="0.25">
      <c r="A22" s="328" t="s">
        <v>53</v>
      </c>
      <c r="B22" s="339" t="s">
        <v>25</v>
      </c>
      <c r="C22" s="328" t="s">
        <v>52</v>
      </c>
      <c r="D22" s="328" t="s">
        <v>51</v>
      </c>
      <c r="E22" s="342" t="s">
        <v>476</v>
      </c>
      <c r="F22" s="343"/>
      <c r="G22" s="343"/>
      <c r="H22" s="343"/>
      <c r="I22" s="343"/>
      <c r="J22" s="343"/>
      <c r="K22" s="343"/>
      <c r="L22" s="344"/>
      <c r="M22" s="328" t="s">
        <v>50</v>
      </c>
      <c r="N22" s="328" t="s">
        <v>49</v>
      </c>
      <c r="O22" s="328" t="s">
        <v>48</v>
      </c>
      <c r="P22" s="323" t="s">
        <v>266</v>
      </c>
      <c r="Q22" s="323" t="s">
        <v>47</v>
      </c>
      <c r="R22" s="323" t="s">
        <v>46</v>
      </c>
      <c r="S22" s="323" t="s">
        <v>45</v>
      </c>
      <c r="T22" s="323"/>
      <c r="U22" s="345" t="s">
        <v>44</v>
      </c>
      <c r="V22" s="345" t="s">
        <v>43</v>
      </c>
      <c r="W22" s="323" t="s">
        <v>42</v>
      </c>
      <c r="X22" s="323" t="s">
        <v>41</v>
      </c>
      <c r="Y22" s="323" t="s">
        <v>40</v>
      </c>
      <c r="Z22" s="330" t="s">
        <v>39</v>
      </c>
      <c r="AA22" s="323" t="s">
        <v>38</v>
      </c>
      <c r="AB22" s="323" t="s">
        <v>37</v>
      </c>
      <c r="AC22" s="323" t="s">
        <v>36</v>
      </c>
      <c r="AD22" s="323" t="s">
        <v>35</v>
      </c>
      <c r="AE22" s="323" t="s">
        <v>34</v>
      </c>
      <c r="AF22" s="323" t="s">
        <v>33</v>
      </c>
      <c r="AG22" s="323"/>
      <c r="AH22" s="323"/>
      <c r="AI22" s="323"/>
      <c r="AJ22" s="323"/>
      <c r="AK22" s="323"/>
      <c r="AL22" s="323" t="s">
        <v>32</v>
      </c>
      <c r="AM22" s="323"/>
      <c r="AN22" s="323"/>
      <c r="AO22" s="323"/>
      <c r="AP22" s="323" t="s">
        <v>31</v>
      </c>
      <c r="AQ22" s="323"/>
      <c r="AR22" s="323" t="s">
        <v>30</v>
      </c>
      <c r="AS22" s="323" t="s">
        <v>29</v>
      </c>
      <c r="AT22" s="323" t="s">
        <v>28</v>
      </c>
      <c r="AU22" s="323" t="s">
        <v>27</v>
      </c>
      <c r="AV22" s="331" t="s">
        <v>26</v>
      </c>
    </row>
    <row r="23" spans="1:48" s="26" customFormat="1" ht="64.5" customHeight="1" x14ac:dyDescent="0.25">
      <c r="A23" s="338"/>
      <c r="B23" s="340"/>
      <c r="C23" s="338"/>
      <c r="D23" s="338"/>
      <c r="E23" s="333" t="s">
        <v>24</v>
      </c>
      <c r="F23" s="324" t="s">
        <v>140</v>
      </c>
      <c r="G23" s="324" t="s">
        <v>139</v>
      </c>
      <c r="H23" s="324" t="s">
        <v>138</v>
      </c>
      <c r="I23" s="326" t="s">
        <v>387</v>
      </c>
      <c r="J23" s="326" t="s">
        <v>388</v>
      </c>
      <c r="K23" s="326" t="s">
        <v>389</v>
      </c>
      <c r="L23" s="324" t="s">
        <v>81</v>
      </c>
      <c r="M23" s="338"/>
      <c r="N23" s="338"/>
      <c r="O23" s="338"/>
      <c r="P23" s="323"/>
      <c r="Q23" s="323"/>
      <c r="R23" s="323"/>
      <c r="S23" s="335" t="s">
        <v>3</v>
      </c>
      <c r="T23" s="335" t="s">
        <v>12</v>
      </c>
      <c r="U23" s="345"/>
      <c r="V23" s="345"/>
      <c r="W23" s="323"/>
      <c r="X23" s="323"/>
      <c r="Y23" s="323"/>
      <c r="Z23" s="323"/>
      <c r="AA23" s="323"/>
      <c r="AB23" s="323"/>
      <c r="AC23" s="323"/>
      <c r="AD23" s="323"/>
      <c r="AE23" s="323"/>
      <c r="AF23" s="323" t="s">
        <v>23</v>
      </c>
      <c r="AG23" s="323"/>
      <c r="AH23" s="323" t="s">
        <v>22</v>
      </c>
      <c r="AI23" s="323"/>
      <c r="AJ23" s="328" t="s">
        <v>21</v>
      </c>
      <c r="AK23" s="328" t="s">
        <v>20</v>
      </c>
      <c r="AL23" s="328" t="s">
        <v>19</v>
      </c>
      <c r="AM23" s="328" t="s">
        <v>18</v>
      </c>
      <c r="AN23" s="328" t="s">
        <v>17</v>
      </c>
      <c r="AO23" s="328" t="s">
        <v>16</v>
      </c>
      <c r="AP23" s="328" t="s">
        <v>15</v>
      </c>
      <c r="AQ23" s="346" t="s">
        <v>12</v>
      </c>
      <c r="AR23" s="323"/>
      <c r="AS23" s="323"/>
      <c r="AT23" s="323"/>
      <c r="AU23" s="323"/>
      <c r="AV23" s="332"/>
    </row>
    <row r="24" spans="1:48" s="26" customFormat="1" ht="96.75" customHeight="1" x14ac:dyDescent="0.25">
      <c r="A24" s="329"/>
      <c r="B24" s="341"/>
      <c r="C24" s="329"/>
      <c r="D24" s="329"/>
      <c r="E24" s="334"/>
      <c r="F24" s="325"/>
      <c r="G24" s="325"/>
      <c r="H24" s="325"/>
      <c r="I24" s="327"/>
      <c r="J24" s="327"/>
      <c r="K24" s="327"/>
      <c r="L24" s="325"/>
      <c r="M24" s="329"/>
      <c r="N24" s="329"/>
      <c r="O24" s="329"/>
      <c r="P24" s="323"/>
      <c r="Q24" s="323"/>
      <c r="R24" s="323"/>
      <c r="S24" s="336"/>
      <c r="T24" s="336"/>
      <c r="U24" s="345"/>
      <c r="V24" s="345"/>
      <c r="W24" s="323"/>
      <c r="X24" s="323"/>
      <c r="Y24" s="323"/>
      <c r="Z24" s="323"/>
      <c r="AA24" s="323"/>
      <c r="AB24" s="323"/>
      <c r="AC24" s="323"/>
      <c r="AD24" s="323"/>
      <c r="AE24" s="323"/>
      <c r="AF24" s="134" t="s">
        <v>14</v>
      </c>
      <c r="AG24" s="134" t="s">
        <v>13</v>
      </c>
      <c r="AH24" s="135" t="s">
        <v>3</v>
      </c>
      <c r="AI24" s="135" t="s">
        <v>12</v>
      </c>
      <c r="AJ24" s="329"/>
      <c r="AK24" s="329"/>
      <c r="AL24" s="329"/>
      <c r="AM24" s="329"/>
      <c r="AN24" s="329"/>
      <c r="AO24" s="329"/>
      <c r="AP24" s="329"/>
      <c r="AQ24" s="347"/>
      <c r="AR24" s="323"/>
      <c r="AS24" s="323"/>
      <c r="AT24" s="323"/>
      <c r="AU24" s="323"/>
      <c r="AV24" s="3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8" activePane="bottomLeft" state="frozen"/>
      <selection pane="bottomLeft" activeCell="A16" sqref="A16:B16"/>
    </sheetView>
  </sheetViews>
  <sheetFormatPr defaultRowHeight="15.75" x14ac:dyDescent="0.25"/>
  <cols>
    <col min="1" max="2" width="66.140625" style="103" customWidth="1"/>
    <col min="3" max="3" width="45.7109375" style="16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54" t="str">
        <f>'1. паспорт местоположение'!A5:C5</f>
        <v>Год раскрытия информации: 2023 год</v>
      </c>
      <c r="B5" s="354"/>
      <c r="C5" s="163"/>
      <c r="D5" s="69"/>
      <c r="E5" s="69"/>
      <c r="F5" s="69"/>
      <c r="G5" s="69"/>
      <c r="H5" s="69"/>
    </row>
    <row r="6" spans="1:8" ht="18.75" x14ac:dyDescent="0.3">
      <c r="A6" s="139"/>
      <c r="B6" s="139"/>
      <c r="C6" s="164"/>
      <c r="D6" s="139"/>
      <c r="E6" s="139"/>
      <c r="F6" s="139"/>
      <c r="G6" s="139"/>
      <c r="H6" s="139"/>
    </row>
    <row r="7" spans="1:8" ht="18.75" x14ac:dyDescent="0.25">
      <c r="A7" s="245" t="s">
        <v>10</v>
      </c>
      <c r="B7" s="245"/>
      <c r="C7" s="165"/>
      <c r="D7" s="138"/>
      <c r="E7" s="138"/>
      <c r="F7" s="138"/>
      <c r="G7" s="138"/>
      <c r="H7" s="138"/>
    </row>
    <row r="8" spans="1:8" ht="18.75" x14ac:dyDescent="0.25">
      <c r="A8" s="138"/>
      <c r="B8" s="138"/>
      <c r="C8" s="165"/>
      <c r="D8" s="138"/>
      <c r="E8" s="138"/>
      <c r="F8" s="138"/>
      <c r="G8" s="138"/>
      <c r="H8" s="138"/>
    </row>
    <row r="9" spans="1:8" x14ac:dyDescent="0.25">
      <c r="A9" s="249" t="str">
        <f>'1. паспорт местоположение'!A9:C9</f>
        <v>АО "Россети Тюмень"</v>
      </c>
      <c r="B9" s="249"/>
      <c r="C9" s="166"/>
      <c r="D9" s="136"/>
      <c r="E9" s="136"/>
      <c r="F9" s="136"/>
      <c r="G9" s="136"/>
      <c r="H9" s="136"/>
    </row>
    <row r="10" spans="1:8" x14ac:dyDescent="0.25">
      <c r="A10" s="242" t="s">
        <v>9</v>
      </c>
      <c r="B10" s="242"/>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249" t="str">
        <f>'1. паспорт местоположение'!A12:C12</f>
        <v>M_TP2000.PR.0067</v>
      </c>
      <c r="B12" s="249"/>
      <c r="C12" s="166"/>
      <c r="D12" s="136"/>
      <c r="E12" s="136"/>
      <c r="F12" s="136"/>
      <c r="G12" s="136"/>
      <c r="H12" s="136"/>
    </row>
    <row r="13" spans="1:8" x14ac:dyDescent="0.25">
      <c r="A13" s="242" t="s">
        <v>8</v>
      </c>
      <c r="B13" s="242"/>
      <c r="C13" s="33"/>
      <c r="D13" s="137"/>
      <c r="E13" s="137"/>
      <c r="F13" s="137"/>
      <c r="G13" s="137"/>
      <c r="H13" s="137"/>
    </row>
    <row r="14" spans="1:8" ht="18.75" x14ac:dyDescent="0.25">
      <c r="A14" s="11"/>
      <c r="B14" s="11"/>
      <c r="C14" s="11"/>
      <c r="D14" s="11"/>
      <c r="E14" s="11"/>
      <c r="F14" s="11"/>
      <c r="G14" s="11"/>
      <c r="H14" s="11"/>
    </row>
    <row r="15" spans="1:8" ht="42" customHeight="1" x14ac:dyDescent="0.25">
      <c r="A15" s="247" t="str">
        <f>'1. паспорт местоположение'!A15:C15</f>
        <v>Реконструкция ССПИ на ПС 110 кВ  ЯГП-3, ПС 110кВ ЯГП-4, ПС 110кВ ЯГП-6, ПС 110кВ ЯГП-7 (организация прямых основных каналов связи)</v>
      </c>
      <c r="B15" s="247"/>
      <c r="C15" s="166"/>
      <c r="D15" s="136"/>
      <c r="E15" s="136"/>
      <c r="F15" s="136"/>
      <c r="G15" s="136"/>
      <c r="H15" s="136"/>
    </row>
    <row r="16" spans="1:8" x14ac:dyDescent="0.25">
      <c r="A16" s="242" t="s">
        <v>7</v>
      </c>
      <c r="B16" s="242"/>
      <c r="C16" s="33"/>
      <c r="D16" s="137"/>
      <c r="E16" s="137"/>
      <c r="F16" s="137"/>
      <c r="G16" s="137"/>
      <c r="H16" s="137"/>
    </row>
    <row r="17" spans="1:2" x14ac:dyDescent="0.25">
      <c r="B17" s="105"/>
    </row>
    <row r="18" spans="1:2" ht="14.25" customHeight="1" x14ac:dyDescent="0.25">
      <c r="A18" s="352" t="s">
        <v>466</v>
      </c>
      <c r="B18" s="353"/>
    </row>
    <row r="19" spans="1:2" ht="8.25" customHeight="1" x14ac:dyDescent="0.25">
      <c r="B19" s="48"/>
    </row>
    <row r="20" spans="1:2" ht="16.5" thickBot="1" x14ac:dyDescent="0.3">
      <c r="B20" s="106"/>
    </row>
    <row r="21" spans="1:2" ht="26.25" customHeight="1" thickBot="1" x14ac:dyDescent="0.3">
      <c r="A21" s="107" t="s">
        <v>339</v>
      </c>
      <c r="B21" s="108"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7" t="s">
        <v>340</v>
      </c>
      <c r="B22" s="108" t="str">
        <f>CONCATENATE('1. паспорт местоположение'!C26,", ",'1. паспорт местоположение'!C27)</f>
        <v>ЯНАО, г. Новый Уренгой</v>
      </c>
    </row>
    <row r="23" spans="1:2" ht="16.5" thickBot="1" x14ac:dyDescent="0.3">
      <c r="A23" s="107" t="s">
        <v>305</v>
      </c>
      <c r="B23" s="109" t="s">
        <v>549</v>
      </c>
    </row>
    <row r="24" spans="1:2" ht="16.5" thickBot="1" x14ac:dyDescent="0.3">
      <c r="A24" s="107" t="s">
        <v>341</v>
      </c>
      <c r="B24" s="109" t="s">
        <v>548</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9" t="s">
        <v>535</v>
      </c>
      <c r="B27" s="197">
        <v>88.889870000000002</v>
      </c>
    </row>
    <row r="28" spans="1:2" ht="16.5" thickBot="1" x14ac:dyDescent="0.3">
      <c r="A28" s="114" t="s">
        <v>344</v>
      </c>
      <c r="B28" s="114" t="s">
        <v>544</v>
      </c>
    </row>
    <row r="29" spans="1:2" ht="28.5" x14ac:dyDescent="0.25">
      <c r="A29" s="223" t="s">
        <v>345</v>
      </c>
      <c r="B29" s="224">
        <v>3.0830000000000002</v>
      </c>
    </row>
    <row r="30" spans="1:2" ht="28.5" x14ac:dyDescent="0.25">
      <c r="A30" s="225" t="s">
        <v>346</v>
      </c>
      <c r="B30" s="226">
        <v>3.0830000000000002</v>
      </c>
    </row>
    <row r="31" spans="1:2" x14ac:dyDescent="0.25">
      <c r="A31" s="227" t="s">
        <v>347</v>
      </c>
      <c r="B31" s="228"/>
    </row>
    <row r="32" spans="1:2" ht="29.25" thickBot="1" x14ac:dyDescent="0.3">
      <c r="A32" s="229" t="s">
        <v>598</v>
      </c>
      <c r="B32" s="230">
        <v>3.0830000000000002</v>
      </c>
    </row>
    <row r="33" spans="1:2" ht="30" x14ac:dyDescent="0.25">
      <c r="A33" s="231" t="s">
        <v>599</v>
      </c>
      <c r="B33" s="232">
        <v>3.0830000000000002</v>
      </c>
    </row>
    <row r="34" spans="1:2" x14ac:dyDescent="0.25">
      <c r="A34" s="233" t="s">
        <v>349</v>
      </c>
      <c r="B34" s="234">
        <v>3.79</v>
      </c>
    </row>
    <row r="35" spans="1:2" x14ac:dyDescent="0.25">
      <c r="A35" s="233" t="s">
        <v>350</v>
      </c>
      <c r="B35" s="235">
        <v>0</v>
      </c>
    </row>
    <row r="36" spans="1:2" ht="16.5" thickBot="1" x14ac:dyDescent="0.3">
      <c r="A36" s="233" t="s">
        <v>351</v>
      </c>
      <c r="B36" s="235">
        <v>0</v>
      </c>
    </row>
    <row r="37" spans="1:2" ht="29.25" thickBot="1" x14ac:dyDescent="0.3">
      <c r="A37" s="120" t="s">
        <v>352</v>
      </c>
      <c r="B37" s="197">
        <v>0</v>
      </c>
    </row>
    <row r="38" spans="1:2" ht="16.5" thickBot="1" x14ac:dyDescent="0.3">
      <c r="A38" s="114" t="s">
        <v>348</v>
      </c>
      <c r="B38" s="114"/>
    </row>
    <row r="39" spans="1:2" ht="16.5" thickBot="1" x14ac:dyDescent="0.3">
      <c r="A39" s="114" t="s">
        <v>349</v>
      </c>
      <c r="B39" s="114"/>
    </row>
    <row r="40" spans="1:2" ht="16.5" thickBot="1" x14ac:dyDescent="0.3">
      <c r="A40" s="114" t="s">
        <v>350</v>
      </c>
      <c r="B40" s="114"/>
    </row>
    <row r="41" spans="1:2" ht="16.5" thickBot="1" x14ac:dyDescent="0.3">
      <c r="A41" s="114" t="s">
        <v>351</v>
      </c>
      <c r="B41" s="114"/>
    </row>
    <row r="42" spans="1:2" ht="29.25" thickBot="1" x14ac:dyDescent="0.3">
      <c r="A42" s="120" t="s">
        <v>353</v>
      </c>
      <c r="B42" s="197">
        <v>0</v>
      </c>
    </row>
    <row r="43" spans="1:2" ht="16.5" thickBot="1" x14ac:dyDescent="0.3">
      <c r="A43" s="114" t="s">
        <v>488</v>
      </c>
      <c r="B43" s="161"/>
    </row>
    <row r="44" spans="1:2" ht="16.5" thickBot="1" x14ac:dyDescent="0.3">
      <c r="A44" s="114" t="s">
        <v>349</v>
      </c>
      <c r="B44" s="161"/>
    </row>
    <row r="45" spans="1:2" ht="16.5" thickBot="1" x14ac:dyDescent="0.3">
      <c r="A45" s="114" t="s">
        <v>350</v>
      </c>
      <c r="B45" s="161"/>
    </row>
    <row r="46" spans="1:2" ht="16.5" thickBot="1" x14ac:dyDescent="0.3">
      <c r="A46" s="114" t="s">
        <v>351</v>
      </c>
      <c r="B46" s="161"/>
    </row>
    <row r="47" spans="1:2" ht="29.25" thickBot="1" x14ac:dyDescent="0.3">
      <c r="A47" s="113" t="s">
        <v>354</v>
      </c>
      <c r="B47" s="197">
        <v>0</v>
      </c>
    </row>
    <row r="48" spans="1:2" ht="16.5" thickBot="1" x14ac:dyDescent="0.3">
      <c r="A48" s="115" t="s">
        <v>347</v>
      </c>
      <c r="B48" s="121"/>
    </row>
    <row r="49" spans="1:3" ht="16.5" thickBot="1" x14ac:dyDescent="0.3">
      <c r="A49" s="115" t="s">
        <v>355</v>
      </c>
      <c r="B49" s="121"/>
    </row>
    <row r="50" spans="1:3" ht="16.5" thickBot="1" x14ac:dyDescent="0.3">
      <c r="A50" s="115" t="s">
        <v>356</v>
      </c>
      <c r="B50" s="121"/>
    </row>
    <row r="51" spans="1:3" ht="16.5" thickBot="1" x14ac:dyDescent="0.3">
      <c r="A51" s="115" t="s">
        <v>357</v>
      </c>
      <c r="B51" s="160"/>
    </row>
    <row r="52" spans="1:3" ht="16.5" thickBot="1" x14ac:dyDescent="0.3">
      <c r="A52" s="110" t="s">
        <v>358</v>
      </c>
      <c r="B52" s="197">
        <v>0</v>
      </c>
    </row>
    <row r="53" spans="1:3" ht="16.5" thickBot="1" x14ac:dyDescent="0.3">
      <c r="A53" s="110" t="s">
        <v>359</v>
      </c>
      <c r="B53" s="197">
        <v>0</v>
      </c>
    </row>
    <row r="54" spans="1:3" ht="16.5" thickBot="1" x14ac:dyDescent="0.3">
      <c r="A54" s="110" t="s">
        <v>360</v>
      </c>
      <c r="B54" s="197">
        <v>0</v>
      </c>
    </row>
    <row r="55" spans="1:3" ht="16.5" thickBot="1" x14ac:dyDescent="0.3">
      <c r="A55" s="111" t="s">
        <v>361</v>
      </c>
      <c r="B55" s="197">
        <v>0</v>
      </c>
    </row>
    <row r="56" spans="1:3" ht="15.75" customHeight="1" x14ac:dyDescent="0.25">
      <c r="A56" s="113" t="s">
        <v>362</v>
      </c>
      <c r="B56" s="115"/>
      <c r="C56" s="348"/>
    </row>
    <row r="57" spans="1:3" x14ac:dyDescent="0.25">
      <c r="A57" s="117" t="s">
        <v>363</v>
      </c>
      <c r="B57" s="117" t="s">
        <v>596</v>
      </c>
      <c r="C57" s="348"/>
    </row>
    <row r="58" spans="1:3" ht="16.5" thickBot="1" x14ac:dyDescent="0.3">
      <c r="A58" s="117" t="s">
        <v>364</v>
      </c>
      <c r="B58" s="112" t="s">
        <v>597</v>
      </c>
      <c r="C58" s="348"/>
    </row>
    <row r="59" spans="1:3" x14ac:dyDescent="0.25">
      <c r="A59" s="117" t="s">
        <v>365</v>
      </c>
      <c r="B59" s="117" t="s">
        <v>332</v>
      </c>
      <c r="C59" s="348"/>
    </row>
    <row r="60" spans="1:3" ht="16.5" thickBot="1" x14ac:dyDescent="0.3">
      <c r="A60" s="117" t="s">
        <v>366</v>
      </c>
      <c r="B60" s="112" t="s">
        <v>537</v>
      </c>
      <c r="C60" s="348"/>
    </row>
    <row r="61" spans="1:3" ht="16.5" thickBot="1" x14ac:dyDescent="0.3">
      <c r="A61" s="118" t="s">
        <v>367</v>
      </c>
      <c r="B61" s="112" t="s">
        <v>537</v>
      </c>
      <c r="C61" s="348"/>
    </row>
    <row r="62" spans="1:3" ht="30.75" thickBot="1" x14ac:dyDescent="0.3">
      <c r="A62" s="115" t="s">
        <v>368</v>
      </c>
      <c r="B62" s="112" t="s">
        <v>537</v>
      </c>
    </row>
    <row r="63" spans="1:3" ht="29.25" thickBot="1" x14ac:dyDescent="0.3">
      <c r="A63" s="110" t="s">
        <v>369</v>
      </c>
      <c r="B63" s="112" t="s">
        <v>537</v>
      </c>
    </row>
    <row r="64" spans="1:3" ht="16.5" thickBot="1" x14ac:dyDescent="0.3">
      <c r="A64" s="115" t="s">
        <v>347</v>
      </c>
      <c r="B64" s="123"/>
    </row>
    <row r="65" spans="1:3" ht="16.5" thickBot="1" x14ac:dyDescent="0.3">
      <c r="A65" s="115" t="s">
        <v>370</v>
      </c>
      <c r="B65" s="116"/>
    </row>
    <row r="66" spans="1:3" ht="16.5" thickBot="1" x14ac:dyDescent="0.3">
      <c r="A66" s="115" t="s">
        <v>371</v>
      </c>
      <c r="B66" s="123"/>
    </row>
    <row r="67" spans="1:3" ht="30.75" thickBot="1" x14ac:dyDescent="0.3">
      <c r="A67" s="124" t="s">
        <v>372</v>
      </c>
      <c r="B67" s="112" t="s">
        <v>551</v>
      </c>
      <c r="C67" s="167"/>
    </row>
    <row r="68" spans="1:3" ht="16.5" thickBot="1" x14ac:dyDescent="0.3">
      <c r="A68" s="110" t="s">
        <v>373</v>
      </c>
      <c r="B68" s="122" t="s">
        <v>604</v>
      </c>
    </row>
    <row r="69" spans="1:3" ht="16.5" thickBot="1" x14ac:dyDescent="0.3">
      <c r="A69" s="117" t="s">
        <v>374</v>
      </c>
      <c r="B69" s="125"/>
    </row>
    <row r="70" spans="1:3" ht="16.5" thickBot="1" x14ac:dyDescent="0.3">
      <c r="A70" s="117" t="s">
        <v>375</v>
      </c>
      <c r="B70" s="125"/>
    </row>
    <row r="71" spans="1:3" ht="16.5" thickBot="1" x14ac:dyDescent="0.3">
      <c r="A71" s="117" t="s">
        <v>376</v>
      </c>
      <c r="B71" s="125"/>
    </row>
    <row r="72" spans="1:3" ht="29.25" thickBot="1" x14ac:dyDescent="0.3">
      <c r="A72" s="126" t="s">
        <v>377</v>
      </c>
      <c r="B72" s="123" t="s">
        <v>538</v>
      </c>
      <c r="C72" s="168"/>
    </row>
    <row r="73" spans="1:3" ht="28.5" x14ac:dyDescent="0.25">
      <c r="A73" s="113" t="s">
        <v>378</v>
      </c>
      <c r="B73" s="349"/>
      <c r="C73" s="348"/>
    </row>
    <row r="74" spans="1:3" x14ac:dyDescent="0.25">
      <c r="A74" s="117" t="s">
        <v>379</v>
      </c>
      <c r="B74" s="350"/>
      <c r="C74" s="348"/>
    </row>
    <row r="75" spans="1:3" x14ac:dyDescent="0.25">
      <c r="A75" s="117" t="s">
        <v>380</v>
      </c>
      <c r="B75" s="350"/>
      <c r="C75" s="348"/>
    </row>
    <row r="76" spans="1:3" x14ac:dyDescent="0.25">
      <c r="A76" s="117" t="s">
        <v>381</v>
      </c>
      <c r="B76" s="350"/>
      <c r="C76" s="348"/>
    </row>
    <row r="77" spans="1:3" x14ac:dyDescent="0.25">
      <c r="A77" s="117" t="s">
        <v>382</v>
      </c>
      <c r="B77" s="350"/>
      <c r="C77" s="348"/>
    </row>
    <row r="78" spans="1:3" ht="16.5" thickBot="1" x14ac:dyDescent="0.3">
      <c r="A78" s="127" t="s">
        <v>383</v>
      </c>
      <c r="B78" s="351"/>
      <c r="C78" s="348"/>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2023-10-24T12:30:57Z</dcterms:modified>
</cp:coreProperties>
</file>